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8ED67F6B-702A-4AC3-95D4-875AD1CCBF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57" i="1" l="1"/>
  <c r="AZ57" i="1"/>
  <c r="BA48" i="1"/>
  <c r="AZ48" i="1"/>
</calcChain>
</file>

<file path=xl/sharedStrings.xml><?xml version="1.0" encoding="utf-8"?>
<sst xmlns="http://schemas.openxmlformats.org/spreadsheetml/2006/main" count="139" uniqueCount="90">
  <si>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</si>
  <si>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</si>
  <si>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</si>
  <si>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</si>
  <si>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</si>
  <si>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</si>
  <si>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</si>
  <si>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</si>
  <si>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</si>
  <si>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</si>
  <si>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</si>
  <si>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</si>
  <si>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</si>
  <si>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</si>
  <si>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</si>
  <si>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</si>
  <si>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</si>
  <si>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</si>
  <si>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</si>
  <si>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</si>
  <si>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</si>
  <si>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</si>
  <si>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</si>
  <si>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</si>
  <si>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</si>
  <si>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</si>
  <si>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</si>
  <si>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</si>
  <si>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</si>
  <si>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</si>
  <si>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</si>
  <si>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</si>
  <si>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</si>
  <si>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</si>
  <si>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</si>
  <si>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</si>
  <si>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</si>
  <si>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</si>
  <si>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</si>
  <si>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</si>
  <si>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</si>
  <si>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</si>
  <si>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</si>
  <si>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</si>
  <si>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</si>
  <si>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</si>
  <si>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</si>
  <si>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</si>
  <si>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</si>
  <si>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</si>
  <si>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</si>
  <si>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</si>
  <si>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</si>
  <si>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</si>
  <si>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</si>
  <si>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</si>
  <si>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</si>
  <si>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</si>
  <si>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</si>
  <si>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</si>
  <si>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</si>
  <si>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</si>
  <si>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</si>
  <si>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</si>
  <si>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</si>
  <si>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</si>
  <si>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</si>
  <si>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</si>
  <si>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</si>
  <si>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</si>
  <si>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</si>
  <si>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</si>
  <si>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</si>
  <si>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</si>
  <si>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</si>
  <si>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</si>
  <si>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</si>
  <si>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</si>
  <si>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</si>
  <si>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</si>
  <si>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</si>
  <si>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</si>
  <si>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</si>
  <si>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- 2025</t>
  </si>
  <si>
    <t>Selected Quarter - 1stAPRIL-30thJUNE</t>
  </si>
  <si>
    <t>Amt in Lacs</t>
  </si>
  <si>
    <t>Annexure 5</t>
  </si>
  <si>
    <t>Pg</t>
  </si>
  <si>
    <t>Schedule Comm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</si>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</sst>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top"/>
    </xf>
    <xf numFmtId="0" fontId="5" fillId="0" borderId="0" xfId="0" applyFont="1"/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9" fontId="6" fillId="4" borderId="2" xfId="0" applyNumberFormat="1" applyFont="1" applyFill="1" applyBorder="1" applyAlignment="1">
      <alignment horizontal="left"/>
    </xf>
    <xf numFmtId="49" fontId="6" fillId="4" borderId="0" xfId="0" applyNumberFormat="1" applyFont="1" applyFill="1" applyAlignment="1">
      <alignment horizontal="left"/>
    </xf>
    <xf numFmtId="49" fontId="6" fillId="4" borderId="3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B68"/>
  <sheetViews>
    <sheetView tabSelected="1" workbookViewId="0">
      <selection activeCell="C7" sqref="C7"/>
    </sheetView>
  </sheetViews>
  <sheetFormatPr defaultRowHeight="12.75" x14ac:dyDescent="0.2"/>
  <cols>
    <col min="1" max="1" width="10.42578125" customWidth="1"/>
    <col min="2" max="2" width="2.7109375" customWidth="1"/>
    <col min="3" max="3" width="41.28515625" customWidth="1"/>
    <col min="4" max="51" width="15.7109375" hidden="1" customWidth="1"/>
    <col min="52" max="52" width="16.5703125" customWidth="1"/>
    <col min="53" max="53" width="26.85546875" customWidth="1"/>
    <col min="54" max="54" width="0.140625" hidden="1" customWidth="1"/>
  </cols>
  <sheetData>
    <row r="1" spans="2:53" s="1" customFormat="1" ht="7.5" customHeight="1" x14ac:dyDescent="0.2"/>
    <row r="2" spans="2:53" s="1" customFormat="1" ht="18.2" customHeight="1" x14ac:dyDescent="0.2">
      <c r="B2" s="3" t="s">
        <v>82</v>
      </c>
      <c r="C2" s="3"/>
    </row>
    <row r="3" spans="2:53" s="1" customFormat="1" ht="4.7" customHeight="1" x14ac:dyDescent="0.2"/>
    <row r="4" spans="2:53" s="1" customFormat="1" ht="15" customHeight="1" x14ac:dyDescent="0.2">
      <c r="B4" s="2" t="s">
        <v>83</v>
      </c>
    </row>
    <row r="5" spans="2:53" s="1" customFormat="1" ht="6.4" customHeight="1" x14ac:dyDescent="0.2">
      <c r="BA5" s="17" t="s">
        <v>86</v>
      </c>
    </row>
    <row r="6" spans="2:53" s="1" customFormat="1" ht="18.2" customHeight="1" x14ac:dyDescent="0.2">
      <c r="B6" s="2" t="s">
        <v>84</v>
      </c>
      <c r="BA6" s="17"/>
    </row>
    <row r="7" spans="2:53" s="1" customFormat="1" ht="10.7" customHeight="1" x14ac:dyDescent="0.2">
      <c r="BA7" s="7" t="s">
        <v>85</v>
      </c>
    </row>
    <row r="8" spans="2:53" s="1" customFormat="1" ht="8.25" customHeight="1" x14ac:dyDescent="0.2">
      <c r="BA8" s="7"/>
    </row>
    <row r="9" spans="2:53" s="1" customFormat="1" ht="17.25" hidden="1" customHeight="1" x14ac:dyDescent="0.25">
      <c r="BA9" s="6"/>
    </row>
    <row r="10" spans="2:53" s="1" customFormat="1" ht="24" customHeight="1" x14ac:dyDescent="0.2">
      <c r="C10" s="5" t="s">
        <v>0</v>
      </c>
      <c r="D10" s="5" t="s">
        <v>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 t="s">
        <v>2</v>
      </c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 t="s">
        <v>3</v>
      </c>
      <c r="BA10" s="5"/>
    </row>
    <row r="11" spans="2:53" s="1" customFormat="1" ht="24" customHeight="1" x14ac:dyDescent="0.2">
      <c r="C11" s="5"/>
      <c r="D11" s="5" t="s">
        <v>4</v>
      </c>
      <c r="E11" s="5"/>
      <c r="F11" s="5"/>
      <c r="G11" s="5"/>
      <c r="H11" s="5"/>
      <c r="I11" s="5"/>
      <c r="J11" s="5"/>
      <c r="K11" s="5"/>
      <c r="L11" s="5"/>
      <c r="M11" s="5"/>
      <c r="N11" s="5" t="s">
        <v>5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 t="s">
        <v>6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 t="s">
        <v>6</v>
      </c>
      <c r="AO11" s="5"/>
      <c r="AP11" s="5"/>
      <c r="AQ11" s="5"/>
      <c r="AR11" s="5"/>
      <c r="AS11" s="5"/>
      <c r="AT11" s="5"/>
      <c r="AU11" s="5"/>
      <c r="AV11" s="5"/>
      <c r="AW11" s="5"/>
      <c r="AX11" s="5" t="s">
        <v>7</v>
      </c>
      <c r="AY11" s="5"/>
      <c r="AZ11" s="5"/>
      <c r="BA11" s="5"/>
    </row>
    <row r="12" spans="2:53" s="1" customFormat="1" ht="45.4" customHeight="1" x14ac:dyDescent="0.2">
      <c r="C12" s="5"/>
      <c r="D12" s="5" t="s">
        <v>8</v>
      </c>
      <c r="E12" s="5"/>
      <c r="F12" s="5" t="s">
        <v>9</v>
      </c>
      <c r="G12" s="5"/>
      <c r="H12" s="5" t="s">
        <v>10</v>
      </c>
      <c r="I12" s="5"/>
      <c r="J12" s="5" t="s">
        <v>11</v>
      </c>
      <c r="K12" s="5"/>
      <c r="L12" s="5" t="s">
        <v>12</v>
      </c>
      <c r="M12" s="5"/>
      <c r="N12" s="5" t="s">
        <v>13</v>
      </c>
      <c r="O12" s="5"/>
      <c r="P12" s="5" t="s">
        <v>14</v>
      </c>
      <c r="Q12" s="5"/>
      <c r="R12" s="5" t="s">
        <v>15</v>
      </c>
      <c r="S12" s="5"/>
      <c r="T12" s="5" t="s">
        <v>16</v>
      </c>
      <c r="U12" s="5"/>
      <c r="V12" s="5" t="s">
        <v>17</v>
      </c>
      <c r="W12" s="5"/>
      <c r="X12" s="5" t="s">
        <v>18</v>
      </c>
      <c r="Y12" s="5"/>
      <c r="Z12" s="5" t="s">
        <v>19</v>
      </c>
      <c r="AA12" s="5"/>
      <c r="AB12" s="5" t="s">
        <v>20</v>
      </c>
      <c r="AC12" s="5"/>
      <c r="AD12" s="5" t="s">
        <v>21</v>
      </c>
      <c r="AE12" s="5"/>
      <c r="AF12" s="5" t="s">
        <v>22</v>
      </c>
      <c r="AG12" s="5"/>
      <c r="AH12" s="5" t="s">
        <v>23</v>
      </c>
      <c r="AI12" s="5"/>
      <c r="AJ12" s="5" t="s">
        <v>24</v>
      </c>
      <c r="AK12" s="5"/>
      <c r="AL12" s="5" t="s">
        <v>25</v>
      </c>
      <c r="AM12" s="5"/>
      <c r="AN12" s="5" t="s">
        <v>26</v>
      </c>
      <c r="AO12" s="5"/>
      <c r="AP12" s="5" t="s">
        <v>27</v>
      </c>
      <c r="AQ12" s="5"/>
      <c r="AR12" s="5" t="s">
        <v>28</v>
      </c>
      <c r="AS12" s="5"/>
      <c r="AT12" s="5" t="s">
        <v>29</v>
      </c>
      <c r="AU12" s="5"/>
      <c r="AV12" s="5" t="s">
        <v>30</v>
      </c>
      <c r="AW12" s="5"/>
      <c r="AX12" s="5"/>
      <c r="AY12" s="5"/>
      <c r="AZ12" s="5" t="s">
        <v>31</v>
      </c>
      <c r="BA12" s="5"/>
    </row>
    <row r="13" spans="2:53" s="1" customFormat="1" ht="24" customHeight="1" x14ac:dyDescent="0.2">
      <c r="C13" s="5"/>
      <c r="D13" s="4" t="s">
        <v>32</v>
      </c>
      <c r="E13" s="4" t="s">
        <v>33</v>
      </c>
      <c r="F13" s="4" t="s">
        <v>32</v>
      </c>
      <c r="G13" s="4" t="s">
        <v>33</v>
      </c>
      <c r="H13" s="4" t="s">
        <v>32</v>
      </c>
      <c r="I13" s="4" t="s">
        <v>33</v>
      </c>
      <c r="J13" s="4" t="s">
        <v>32</v>
      </c>
      <c r="K13" s="4" t="s">
        <v>33</v>
      </c>
      <c r="L13" s="4" t="s">
        <v>32</v>
      </c>
      <c r="M13" s="4" t="s">
        <v>33</v>
      </c>
      <c r="N13" s="4" t="s">
        <v>32</v>
      </c>
      <c r="O13" s="4" t="s">
        <v>33</v>
      </c>
      <c r="P13" s="4" t="s">
        <v>32</v>
      </c>
      <c r="Q13" s="4" t="s">
        <v>33</v>
      </c>
      <c r="R13" s="4" t="s">
        <v>32</v>
      </c>
      <c r="S13" s="4" t="s">
        <v>33</v>
      </c>
      <c r="T13" s="4" t="s">
        <v>32</v>
      </c>
      <c r="U13" s="4" t="s">
        <v>33</v>
      </c>
      <c r="V13" s="4" t="s">
        <v>32</v>
      </c>
      <c r="W13" s="4" t="s">
        <v>33</v>
      </c>
      <c r="X13" s="4" t="s">
        <v>32</v>
      </c>
      <c r="Y13" s="4" t="s">
        <v>33</v>
      </c>
      <c r="Z13" s="4" t="s">
        <v>32</v>
      </c>
      <c r="AA13" s="4" t="s">
        <v>33</v>
      </c>
      <c r="AB13" s="4" t="s">
        <v>32</v>
      </c>
      <c r="AC13" s="4" t="s">
        <v>33</v>
      </c>
      <c r="AD13" s="4" t="s">
        <v>32</v>
      </c>
      <c r="AE13" s="4" t="s">
        <v>33</v>
      </c>
      <c r="AF13" s="4" t="s">
        <v>32</v>
      </c>
      <c r="AG13" s="4" t="s">
        <v>33</v>
      </c>
      <c r="AH13" s="4" t="s">
        <v>32</v>
      </c>
      <c r="AI13" s="4" t="s">
        <v>33</v>
      </c>
      <c r="AJ13" s="4" t="s">
        <v>32</v>
      </c>
      <c r="AK13" s="4" t="s">
        <v>33</v>
      </c>
      <c r="AL13" s="4" t="s">
        <v>32</v>
      </c>
      <c r="AM13" s="4" t="s">
        <v>33</v>
      </c>
      <c r="AN13" s="4" t="s">
        <v>32</v>
      </c>
      <c r="AO13" s="4" t="s">
        <v>33</v>
      </c>
      <c r="AP13" s="4" t="s">
        <v>32</v>
      </c>
      <c r="AQ13" s="4" t="s">
        <v>33</v>
      </c>
      <c r="AR13" s="4" t="s">
        <v>32</v>
      </c>
      <c r="AS13" s="4" t="s">
        <v>33</v>
      </c>
      <c r="AT13" s="4" t="s">
        <v>32</v>
      </c>
      <c r="AU13" s="4" t="s">
        <v>33</v>
      </c>
      <c r="AV13" s="4" t="s">
        <v>32</v>
      </c>
      <c r="AW13" s="4" t="s">
        <v>33</v>
      </c>
      <c r="AX13" s="4" t="s">
        <v>32</v>
      </c>
      <c r="AY13" s="4" t="s">
        <v>33</v>
      </c>
      <c r="AZ13" s="4" t="s">
        <v>32</v>
      </c>
      <c r="BA13" s="4" t="s">
        <v>33</v>
      </c>
    </row>
    <row r="14" spans="2:53" s="1" customFormat="1" ht="19.149999999999999" customHeight="1" x14ac:dyDescent="0.25">
      <c r="C14" s="9" t="s">
        <v>34</v>
      </c>
      <c r="D14" s="10">
        <v>60</v>
      </c>
      <c r="E14" s="10">
        <v>233.47644</v>
      </c>
      <c r="F14" s="10">
        <v>131</v>
      </c>
      <c r="G14" s="10">
        <v>1269.9831300000001</v>
      </c>
      <c r="H14" s="10">
        <v>74</v>
      </c>
      <c r="I14" s="10">
        <v>695.29876000000002</v>
      </c>
      <c r="J14" s="10">
        <v>10</v>
      </c>
      <c r="K14" s="10">
        <v>166.16499999999999</v>
      </c>
      <c r="L14" s="10">
        <v>25</v>
      </c>
      <c r="M14" s="10">
        <v>3262.5337103000002</v>
      </c>
      <c r="N14" s="10">
        <v>570</v>
      </c>
      <c r="O14" s="10">
        <v>12905.704777700001</v>
      </c>
      <c r="P14" s="10">
        <v>28</v>
      </c>
      <c r="Q14" s="10">
        <v>7364.3212297999999</v>
      </c>
      <c r="R14" s="10">
        <v>6</v>
      </c>
      <c r="S14" s="10">
        <v>7203.8356414999998</v>
      </c>
      <c r="T14" s="10">
        <v>6</v>
      </c>
      <c r="U14" s="10">
        <v>142.23027400000001</v>
      </c>
      <c r="V14" s="10">
        <v>0</v>
      </c>
      <c r="W14" s="10">
        <v>0</v>
      </c>
      <c r="X14" s="10">
        <v>610</v>
      </c>
      <c r="Y14" s="10">
        <v>27616.091923</v>
      </c>
      <c r="Z14" s="10">
        <v>0</v>
      </c>
      <c r="AA14" s="10">
        <v>0</v>
      </c>
      <c r="AB14" s="10">
        <v>22</v>
      </c>
      <c r="AC14" s="10">
        <v>38.363680000000002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1</v>
      </c>
      <c r="AK14" s="10">
        <v>1.4</v>
      </c>
      <c r="AL14" s="10">
        <v>23</v>
      </c>
      <c r="AM14" s="10">
        <v>39.763680000000001</v>
      </c>
      <c r="AN14" s="10">
        <v>3</v>
      </c>
      <c r="AO14" s="10">
        <v>2292.1844154999999</v>
      </c>
      <c r="AP14" s="10">
        <v>5</v>
      </c>
      <c r="AQ14" s="10">
        <v>35.940280000000001</v>
      </c>
      <c r="AR14" s="10">
        <v>123</v>
      </c>
      <c r="AS14" s="10">
        <v>5105.0259056000004</v>
      </c>
      <c r="AT14" s="10">
        <v>226</v>
      </c>
      <c r="AU14" s="10">
        <v>991.61650999999995</v>
      </c>
      <c r="AV14" s="10">
        <v>692</v>
      </c>
      <c r="AW14" s="10">
        <v>9120.8676479999995</v>
      </c>
      <c r="AX14" s="10">
        <v>1049</v>
      </c>
      <c r="AY14" s="10">
        <v>17545.634759100001</v>
      </c>
      <c r="AZ14" s="10">
        <v>205</v>
      </c>
      <c r="BA14" s="10">
        <v>1668.1244630000001</v>
      </c>
    </row>
    <row r="15" spans="2:53" s="1" customFormat="1" ht="19.149999999999999" customHeight="1" x14ac:dyDescent="0.25">
      <c r="C15" s="9" t="s">
        <v>35</v>
      </c>
      <c r="D15" s="10">
        <v>4</v>
      </c>
      <c r="E15" s="10">
        <v>18.466629999999999</v>
      </c>
      <c r="F15" s="10">
        <v>51</v>
      </c>
      <c r="G15" s="10">
        <v>181.2141886</v>
      </c>
      <c r="H15" s="10">
        <v>18</v>
      </c>
      <c r="I15" s="10">
        <v>54.232378599999997</v>
      </c>
      <c r="J15" s="10">
        <v>0</v>
      </c>
      <c r="K15" s="10">
        <v>0</v>
      </c>
      <c r="L15" s="10">
        <v>16</v>
      </c>
      <c r="M15" s="10">
        <v>666.58975989999999</v>
      </c>
      <c r="N15" s="10">
        <v>199</v>
      </c>
      <c r="O15" s="10">
        <v>4762.7499115999999</v>
      </c>
      <c r="P15" s="10">
        <v>44</v>
      </c>
      <c r="Q15" s="10">
        <v>10032.6551406</v>
      </c>
      <c r="R15" s="10">
        <v>17</v>
      </c>
      <c r="S15" s="10">
        <v>5710.1731603999997</v>
      </c>
      <c r="T15" s="10">
        <v>0</v>
      </c>
      <c r="U15" s="10">
        <v>0</v>
      </c>
      <c r="V15" s="10">
        <v>0</v>
      </c>
      <c r="W15" s="10">
        <v>0</v>
      </c>
      <c r="X15" s="10">
        <v>260</v>
      </c>
      <c r="Y15" s="10">
        <v>20505.578212600001</v>
      </c>
      <c r="Z15" s="10">
        <v>0</v>
      </c>
      <c r="AA15" s="10">
        <v>0</v>
      </c>
      <c r="AB15" s="10">
        <v>4</v>
      </c>
      <c r="AC15" s="10">
        <v>2.85073</v>
      </c>
      <c r="AD15" s="10">
        <v>23</v>
      </c>
      <c r="AE15" s="10">
        <v>440.92052039999999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27</v>
      </c>
      <c r="AM15" s="10">
        <v>443.77125039999999</v>
      </c>
      <c r="AN15" s="10">
        <v>0</v>
      </c>
      <c r="AO15" s="10">
        <v>0</v>
      </c>
      <c r="AP15" s="10">
        <v>2</v>
      </c>
      <c r="AQ15" s="10">
        <v>6.2824200000000001</v>
      </c>
      <c r="AR15" s="10">
        <v>64</v>
      </c>
      <c r="AS15" s="10">
        <v>4473.1898526000004</v>
      </c>
      <c r="AT15" s="10">
        <v>14</v>
      </c>
      <c r="AU15" s="10">
        <v>76.349999999999994</v>
      </c>
      <c r="AV15" s="10">
        <v>520</v>
      </c>
      <c r="AW15" s="10">
        <v>35405.717551200003</v>
      </c>
      <c r="AX15" s="10">
        <v>600</v>
      </c>
      <c r="AY15" s="10">
        <v>39961.539823799998</v>
      </c>
      <c r="AZ15" s="10">
        <v>52</v>
      </c>
      <c r="BA15" s="10">
        <v>141.3021195</v>
      </c>
    </row>
    <row r="16" spans="2:53" s="1" customFormat="1" ht="19.149999999999999" customHeight="1" x14ac:dyDescent="0.25">
      <c r="C16" s="9" t="s">
        <v>36</v>
      </c>
      <c r="D16" s="10">
        <v>1</v>
      </c>
      <c r="E16" s="10">
        <v>1.01684</v>
      </c>
      <c r="F16" s="10">
        <v>8</v>
      </c>
      <c r="G16" s="10">
        <v>34.621367499999998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</row>
    <row r="17" spans="3:53" s="1" customFormat="1" ht="19.149999999999999" customHeight="1" x14ac:dyDescent="0.25">
      <c r="C17" s="9" t="s">
        <v>37</v>
      </c>
      <c r="D17" s="10">
        <v>17</v>
      </c>
      <c r="E17" s="10">
        <v>77.528499999999994</v>
      </c>
      <c r="F17" s="10">
        <v>25</v>
      </c>
      <c r="G17" s="10">
        <v>17.25</v>
      </c>
      <c r="H17" s="10">
        <v>0</v>
      </c>
      <c r="I17" s="10">
        <v>0</v>
      </c>
      <c r="J17" s="10">
        <v>0</v>
      </c>
      <c r="K17" s="10">
        <v>0</v>
      </c>
      <c r="L17" s="10">
        <v>16</v>
      </c>
      <c r="M17" s="10">
        <v>1143.7153776</v>
      </c>
      <c r="N17" s="10">
        <v>240</v>
      </c>
      <c r="O17" s="10">
        <v>4601.5609599999998</v>
      </c>
      <c r="P17" s="10">
        <v>26</v>
      </c>
      <c r="Q17" s="10">
        <v>8683.0167299999994</v>
      </c>
      <c r="R17" s="10">
        <v>10</v>
      </c>
      <c r="S17" s="10">
        <v>20973</v>
      </c>
      <c r="T17" s="10">
        <v>0</v>
      </c>
      <c r="U17" s="10">
        <v>0</v>
      </c>
      <c r="V17" s="10">
        <v>1</v>
      </c>
      <c r="W17" s="10">
        <v>10</v>
      </c>
      <c r="X17" s="10">
        <v>277</v>
      </c>
      <c r="Y17" s="10">
        <v>34267.577689999998</v>
      </c>
      <c r="Z17" s="10">
        <v>0</v>
      </c>
      <c r="AA17" s="10">
        <v>0</v>
      </c>
      <c r="AB17" s="10">
        <v>29</v>
      </c>
      <c r="AC17" s="10">
        <v>77.511150000000001</v>
      </c>
      <c r="AD17" s="10">
        <v>8</v>
      </c>
      <c r="AE17" s="10">
        <v>58.500010000000003</v>
      </c>
      <c r="AF17" s="10">
        <v>0</v>
      </c>
      <c r="AG17" s="10">
        <v>0</v>
      </c>
      <c r="AH17" s="10">
        <v>1</v>
      </c>
      <c r="AI17" s="10">
        <v>1.4</v>
      </c>
      <c r="AJ17" s="10">
        <v>0</v>
      </c>
      <c r="AK17" s="10">
        <v>0</v>
      </c>
      <c r="AL17" s="10">
        <v>38</v>
      </c>
      <c r="AM17" s="10">
        <v>137.41116</v>
      </c>
      <c r="AN17" s="10">
        <v>0</v>
      </c>
      <c r="AO17" s="10">
        <v>0</v>
      </c>
      <c r="AP17" s="10">
        <v>1</v>
      </c>
      <c r="AQ17" s="10">
        <v>2.8450000000000002</v>
      </c>
      <c r="AR17" s="10">
        <v>158</v>
      </c>
      <c r="AS17" s="10">
        <v>4123.6651874999998</v>
      </c>
      <c r="AT17" s="10">
        <v>325</v>
      </c>
      <c r="AU17" s="10">
        <v>1634.0243657000001</v>
      </c>
      <c r="AV17" s="10">
        <v>277</v>
      </c>
      <c r="AW17" s="10">
        <v>254806.30920359999</v>
      </c>
      <c r="AX17" s="10">
        <v>761</v>
      </c>
      <c r="AY17" s="10">
        <v>260566.84375679999</v>
      </c>
      <c r="AZ17" s="10">
        <v>206</v>
      </c>
      <c r="BA17" s="10">
        <v>1145.0636807999999</v>
      </c>
    </row>
    <row r="18" spans="3:53" s="1" customFormat="1" ht="19.149999999999999" customHeight="1" x14ac:dyDescent="0.25">
      <c r="C18" s="9" t="s">
        <v>38</v>
      </c>
      <c r="D18" s="10">
        <v>10</v>
      </c>
      <c r="E18" s="10">
        <v>75.782420299999998</v>
      </c>
      <c r="F18" s="10">
        <v>19</v>
      </c>
      <c r="G18" s="10">
        <v>3649.4095468</v>
      </c>
      <c r="H18" s="10">
        <v>4</v>
      </c>
      <c r="I18" s="10">
        <v>671.02788599999997</v>
      </c>
      <c r="J18" s="10">
        <v>0</v>
      </c>
      <c r="K18" s="10">
        <v>0</v>
      </c>
      <c r="L18" s="10">
        <v>7</v>
      </c>
      <c r="M18" s="10">
        <v>625.28596460000006</v>
      </c>
      <c r="N18" s="10">
        <v>256</v>
      </c>
      <c r="O18" s="10">
        <v>6027.5735199999999</v>
      </c>
      <c r="P18" s="10">
        <v>25</v>
      </c>
      <c r="Q18" s="10">
        <v>1401.4552193</v>
      </c>
      <c r="R18" s="10">
        <v>1</v>
      </c>
      <c r="S18" s="10">
        <v>1.1800000000000001E-3</v>
      </c>
      <c r="T18" s="10">
        <v>7</v>
      </c>
      <c r="U18" s="10">
        <v>59.7674308</v>
      </c>
      <c r="V18" s="10">
        <v>1</v>
      </c>
      <c r="W18" s="10">
        <v>11.7287108</v>
      </c>
      <c r="X18" s="10">
        <v>290</v>
      </c>
      <c r="Y18" s="10">
        <v>7500.5260608999997</v>
      </c>
      <c r="Z18" s="10">
        <v>0</v>
      </c>
      <c r="AA18" s="10">
        <v>0</v>
      </c>
      <c r="AB18" s="10">
        <v>5</v>
      </c>
      <c r="AC18" s="10">
        <v>10.828530000000001</v>
      </c>
      <c r="AD18" s="10">
        <v>28</v>
      </c>
      <c r="AE18" s="10">
        <v>286.26219400000002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33</v>
      </c>
      <c r="AM18" s="10">
        <v>297.09072400000002</v>
      </c>
      <c r="AN18" s="10">
        <v>0</v>
      </c>
      <c r="AO18" s="10">
        <v>0</v>
      </c>
      <c r="AP18" s="10">
        <v>0</v>
      </c>
      <c r="AQ18" s="10">
        <v>0</v>
      </c>
      <c r="AR18" s="10">
        <v>3</v>
      </c>
      <c r="AS18" s="10">
        <v>2.7438299999999999E-2</v>
      </c>
      <c r="AT18" s="10">
        <v>466</v>
      </c>
      <c r="AU18" s="10">
        <v>4995.9886573000003</v>
      </c>
      <c r="AV18" s="10">
        <v>260</v>
      </c>
      <c r="AW18" s="10">
        <v>15923.7426896</v>
      </c>
      <c r="AX18" s="10">
        <v>729</v>
      </c>
      <c r="AY18" s="10">
        <v>20919.7587852</v>
      </c>
      <c r="AZ18" s="10">
        <v>18</v>
      </c>
      <c r="BA18" s="10">
        <v>3111.0869112</v>
      </c>
    </row>
    <row r="19" spans="3:53" s="1" customFormat="1" ht="19.149999999999999" customHeight="1" x14ac:dyDescent="0.25">
      <c r="C19" s="9" t="s">
        <v>39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15</v>
      </c>
      <c r="O19" s="10">
        <v>951.28898000000004</v>
      </c>
      <c r="P19" s="10">
        <v>5</v>
      </c>
      <c r="Q19" s="10">
        <v>344</v>
      </c>
      <c r="R19" s="10">
        <v>1</v>
      </c>
      <c r="S19" s="10">
        <v>100</v>
      </c>
      <c r="T19" s="10">
        <v>0</v>
      </c>
      <c r="U19" s="10">
        <v>0</v>
      </c>
      <c r="V19" s="10">
        <v>0</v>
      </c>
      <c r="W19" s="10">
        <v>0</v>
      </c>
      <c r="X19" s="10">
        <v>21</v>
      </c>
      <c r="Y19" s="10">
        <v>1395.28898</v>
      </c>
      <c r="Z19" s="10">
        <v>0</v>
      </c>
      <c r="AA19" s="10">
        <v>0</v>
      </c>
      <c r="AB19" s="10">
        <v>3</v>
      </c>
      <c r="AC19" s="10">
        <v>3.7164999999999999</v>
      </c>
      <c r="AD19" s="10">
        <v>5</v>
      </c>
      <c r="AE19" s="10">
        <v>121.7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8</v>
      </c>
      <c r="AM19" s="10">
        <v>125.4165</v>
      </c>
      <c r="AN19" s="10">
        <v>0</v>
      </c>
      <c r="AO19" s="10">
        <v>0</v>
      </c>
      <c r="AP19" s="10">
        <v>3</v>
      </c>
      <c r="AQ19" s="10">
        <v>21.981249999999999</v>
      </c>
      <c r="AR19" s="10">
        <v>51</v>
      </c>
      <c r="AS19" s="10">
        <v>3648.7991400000001</v>
      </c>
      <c r="AT19" s="10">
        <v>185</v>
      </c>
      <c r="AU19" s="10">
        <v>10447.315259999999</v>
      </c>
      <c r="AV19" s="10">
        <v>46</v>
      </c>
      <c r="AW19" s="10">
        <v>1248531.56097</v>
      </c>
      <c r="AX19" s="10">
        <v>285</v>
      </c>
      <c r="AY19" s="10">
        <v>1262649.65662</v>
      </c>
      <c r="AZ19" s="10">
        <v>2</v>
      </c>
      <c r="BA19" s="10">
        <v>101</v>
      </c>
    </row>
    <row r="20" spans="3:53" s="1" customFormat="1" ht="19.149999999999999" customHeight="1" x14ac:dyDescent="0.25">
      <c r="C20" s="9" t="s">
        <v>40</v>
      </c>
      <c r="D20" s="10">
        <v>9</v>
      </c>
      <c r="E20" s="10">
        <v>1085.8138878</v>
      </c>
      <c r="F20" s="10">
        <v>5</v>
      </c>
      <c r="G20" s="10">
        <v>29.3668452</v>
      </c>
      <c r="H20" s="10">
        <v>1</v>
      </c>
      <c r="I20" s="10">
        <v>2.6124999999999998</v>
      </c>
      <c r="J20" s="10">
        <v>0</v>
      </c>
      <c r="K20" s="10">
        <v>0</v>
      </c>
      <c r="L20" s="10">
        <v>5</v>
      </c>
      <c r="M20" s="10">
        <v>78.941607099999999</v>
      </c>
      <c r="N20" s="10">
        <v>30</v>
      </c>
      <c r="O20" s="10">
        <v>1211.9487300000001</v>
      </c>
      <c r="P20" s="10">
        <v>2</v>
      </c>
      <c r="Q20" s="10">
        <v>510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32</v>
      </c>
      <c r="Y20" s="10">
        <v>1721.9487300000001</v>
      </c>
      <c r="Z20" s="10">
        <v>0</v>
      </c>
      <c r="AA20" s="10">
        <v>0</v>
      </c>
      <c r="AB20" s="10">
        <v>1</v>
      </c>
      <c r="AC20" s="10">
        <v>4.4400000000000004</v>
      </c>
      <c r="AD20" s="10">
        <v>1</v>
      </c>
      <c r="AE20" s="10">
        <v>17</v>
      </c>
      <c r="AF20" s="10">
        <v>0</v>
      </c>
      <c r="AG20" s="10">
        <v>0</v>
      </c>
      <c r="AH20" s="10">
        <v>0</v>
      </c>
      <c r="AI20" s="10">
        <v>0</v>
      </c>
      <c r="AJ20" s="10">
        <v>3</v>
      </c>
      <c r="AK20" s="10">
        <v>1.4</v>
      </c>
      <c r="AL20" s="10">
        <v>5</v>
      </c>
      <c r="AM20" s="10">
        <v>22.84</v>
      </c>
      <c r="AN20" s="10">
        <v>3</v>
      </c>
      <c r="AO20" s="10">
        <v>56.295229999999997</v>
      </c>
      <c r="AP20" s="10">
        <v>1</v>
      </c>
      <c r="AQ20" s="10">
        <v>4.0599999999999996</v>
      </c>
      <c r="AR20" s="10">
        <v>4</v>
      </c>
      <c r="AS20" s="10">
        <v>34.022860899999998</v>
      </c>
      <c r="AT20" s="10">
        <v>4</v>
      </c>
      <c r="AU20" s="10">
        <v>18</v>
      </c>
      <c r="AV20" s="10">
        <v>109</v>
      </c>
      <c r="AW20" s="10">
        <v>1069.6999000000001</v>
      </c>
      <c r="AX20" s="10">
        <v>121</v>
      </c>
      <c r="AY20" s="10">
        <v>1182.0779909</v>
      </c>
      <c r="AZ20" s="10">
        <v>11</v>
      </c>
      <c r="BA20" s="10">
        <v>10</v>
      </c>
    </row>
    <row r="21" spans="3:53" s="1" customFormat="1" ht="19.149999999999999" customHeight="1" x14ac:dyDescent="0.25">
      <c r="C21" s="9" t="s">
        <v>41</v>
      </c>
      <c r="D21" s="10">
        <v>164</v>
      </c>
      <c r="E21" s="10">
        <v>374.1309852</v>
      </c>
      <c r="F21" s="10">
        <v>32</v>
      </c>
      <c r="G21" s="10">
        <v>26.308035499999999</v>
      </c>
      <c r="H21" s="10">
        <v>31</v>
      </c>
      <c r="I21" s="10">
        <v>24.308035499999999</v>
      </c>
      <c r="J21" s="10">
        <v>3</v>
      </c>
      <c r="K21" s="10">
        <v>7.92</v>
      </c>
      <c r="L21" s="10">
        <v>29</v>
      </c>
      <c r="M21" s="10">
        <v>445.79124999999999</v>
      </c>
      <c r="N21" s="10">
        <v>264</v>
      </c>
      <c r="O21" s="10">
        <v>11409.99231</v>
      </c>
      <c r="P21" s="10">
        <v>53</v>
      </c>
      <c r="Q21" s="10">
        <v>14135.55997</v>
      </c>
      <c r="R21" s="10">
        <v>6</v>
      </c>
      <c r="S21" s="10">
        <v>4464.8966200000004</v>
      </c>
      <c r="T21" s="10">
        <v>0</v>
      </c>
      <c r="U21" s="10">
        <v>0</v>
      </c>
      <c r="V21" s="10">
        <v>0</v>
      </c>
      <c r="W21" s="10">
        <v>0</v>
      </c>
      <c r="X21" s="10">
        <v>323</v>
      </c>
      <c r="Y21" s="10">
        <v>30010.448899999999</v>
      </c>
      <c r="Z21" s="10">
        <v>1</v>
      </c>
      <c r="AA21" s="10">
        <v>60</v>
      </c>
      <c r="AB21" s="10">
        <v>39</v>
      </c>
      <c r="AC21" s="10">
        <v>80.803790000000006</v>
      </c>
      <c r="AD21" s="10">
        <v>96</v>
      </c>
      <c r="AE21" s="10">
        <v>1529.9238507</v>
      </c>
      <c r="AF21" s="10">
        <v>0</v>
      </c>
      <c r="AG21" s="10">
        <v>0</v>
      </c>
      <c r="AH21" s="10">
        <v>10</v>
      </c>
      <c r="AI21" s="10">
        <v>243.19821999999999</v>
      </c>
      <c r="AJ21" s="10">
        <v>0</v>
      </c>
      <c r="AK21" s="10">
        <v>0</v>
      </c>
      <c r="AL21" s="10">
        <v>146</v>
      </c>
      <c r="AM21" s="10">
        <v>1913.9258606999999</v>
      </c>
      <c r="AN21" s="10">
        <v>2</v>
      </c>
      <c r="AO21" s="10">
        <v>110008</v>
      </c>
      <c r="AP21" s="10">
        <v>15</v>
      </c>
      <c r="AQ21" s="10">
        <v>99.802940000000007</v>
      </c>
      <c r="AR21" s="10">
        <v>290</v>
      </c>
      <c r="AS21" s="10">
        <v>13096.144130799999</v>
      </c>
      <c r="AT21" s="10">
        <v>83</v>
      </c>
      <c r="AU21" s="10">
        <v>475.62090000000001</v>
      </c>
      <c r="AV21" s="10">
        <v>1078</v>
      </c>
      <c r="AW21" s="10">
        <v>512741.20418</v>
      </c>
      <c r="AX21" s="10">
        <v>1468</v>
      </c>
      <c r="AY21" s="10">
        <v>636420.77215079998</v>
      </c>
      <c r="AZ21" s="10">
        <v>276</v>
      </c>
      <c r="BA21" s="10">
        <v>1076.4810393</v>
      </c>
    </row>
    <row r="22" spans="3:53" s="1" customFormat="1" ht="19.149999999999999" customHeight="1" x14ac:dyDescent="0.25">
      <c r="C22" s="9" t="s">
        <v>42</v>
      </c>
      <c r="D22" s="10">
        <v>0</v>
      </c>
      <c r="E22" s="10">
        <v>0</v>
      </c>
      <c r="F22" s="10">
        <v>15</v>
      </c>
      <c r="G22" s="10">
        <v>92.263642399999995</v>
      </c>
      <c r="H22" s="10">
        <v>0</v>
      </c>
      <c r="I22" s="10">
        <v>0</v>
      </c>
      <c r="J22" s="10">
        <v>0</v>
      </c>
      <c r="K22" s="10">
        <v>0</v>
      </c>
      <c r="L22" s="10">
        <v>4</v>
      </c>
      <c r="M22" s="10">
        <v>336.00984399999999</v>
      </c>
      <c r="N22" s="10">
        <v>12</v>
      </c>
      <c r="O22" s="10">
        <v>213.07586180000001</v>
      </c>
      <c r="P22" s="10">
        <v>2</v>
      </c>
      <c r="Q22" s="10">
        <v>14.80001</v>
      </c>
      <c r="R22" s="10">
        <v>2</v>
      </c>
      <c r="S22" s="10">
        <v>13.85</v>
      </c>
      <c r="T22" s="10">
        <v>0</v>
      </c>
      <c r="U22" s="10">
        <v>0</v>
      </c>
      <c r="V22" s="10">
        <v>0</v>
      </c>
      <c r="W22" s="10">
        <v>0</v>
      </c>
      <c r="X22" s="10">
        <v>16</v>
      </c>
      <c r="Y22" s="10">
        <v>241.72587179999999</v>
      </c>
      <c r="Z22" s="10">
        <v>0</v>
      </c>
      <c r="AA22" s="10">
        <v>0</v>
      </c>
      <c r="AB22" s="10">
        <v>2</v>
      </c>
      <c r="AC22" s="10">
        <v>10.67132</v>
      </c>
      <c r="AD22" s="10">
        <v>5</v>
      </c>
      <c r="AE22" s="10">
        <v>113.841038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7</v>
      </c>
      <c r="AM22" s="10">
        <v>124.51235800000001</v>
      </c>
      <c r="AN22" s="10">
        <v>0</v>
      </c>
      <c r="AO22" s="10">
        <v>0</v>
      </c>
      <c r="AP22" s="10">
        <v>1</v>
      </c>
      <c r="AQ22" s="10">
        <v>8.1771700000000003</v>
      </c>
      <c r="AR22" s="10">
        <v>11</v>
      </c>
      <c r="AS22" s="10">
        <v>721.7808374</v>
      </c>
      <c r="AT22" s="10">
        <v>18</v>
      </c>
      <c r="AU22" s="10">
        <v>145.52366900000001</v>
      </c>
      <c r="AV22" s="10">
        <v>558</v>
      </c>
      <c r="AW22" s="10">
        <v>27788.729452</v>
      </c>
      <c r="AX22" s="10">
        <v>588</v>
      </c>
      <c r="AY22" s="10">
        <v>28664.211128399998</v>
      </c>
      <c r="AZ22" s="10">
        <v>61</v>
      </c>
      <c r="BA22" s="10">
        <v>411.07320179999999</v>
      </c>
    </row>
    <row r="23" spans="3:53" s="1" customFormat="1" ht="19.149999999999999" customHeight="1" x14ac:dyDescent="0.25">
      <c r="C23" s="9" t="s">
        <v>43</v>
      </c>
      <c r="D23" s="10">
        <v>15</v>
      </c>
      <c r="E23" s="10">
        <v>12.43</v>
      </c>
      <c r="F23" s="10">
        <v>1</v>
      </c>
      <c r="G23" s="10">
        <v>1500</v>
      </c>
      <c r="H23" s="10">
        <v>0</v>
      </c>
      <c r="I23" s="10">
        <v>0</v>
      </c>
      <c r="J23" s="10">
        <v>0</v>
      </c>
      <c r="K23" s="10">
        <v>0</v>
      </c>
      <c r="L23" s="10">
        <v>8</v>
      </c>
      <c r="M23" s="10">
        <v>7008.3045101999996</v>
      </c>
      <c r="N23" s="10">
        <v>801</v>
      </c>
      <c r="O23" s="10">
        <v>22087.220552999999</v>
      </c>
      <c r="P23" s="10">
        <v>97</v>
      </c>
      <c r="Q23" s="10">
        <v>18409.538349900002</v>
      </c>
      <c r="R23" s="10">
        <v>82</v>
      </c>
      <c r="S23" s="10">
        <v>110808.10795239999</v>
      </c>
      <c r="T23" s="10">
        <v>0</v>
      </c>
      <c r="U23" s="10">
        <v>0</v>
      </c>
      <c r="V23" s="10">
        <v>0</v>
      </c>
      <c r="W23" s="10">
        <v>0</v>
      </c>
      <c r="X23" s="10">
        <v>980</v>
      </c>
      <c r="Y23" s="10">
        <v>151304.8668553</v>
      </c>
      <c r="Z23" s="10">
        <v>1</v>
      </c>
      <c r="AA23" s="10">
        <v>560</v>
      </c>
      <c r="AB23" s="10">
        <v>103</v>
      </c>
      <c r="AC23" s="10">
        <v>181.2403108</v>
      </c>
      <c r="AD23" s="10">
        <v>120</v>
      </c>
      <c r="AE23" s="10">
        <v>813.87681980000002</v>
      </c>
      <c r="AF23" s="10">
        <v>1</v>
      </c>
      <c r="AG23" s="10">
        <v>72</v>
      </c>
      <c r="AH23" s="10">
        <v>3</v>
      </c>
      <c r="AI23" s="10">
        <v>5.81</v>
      </c>
      <c r="AJ23" s="10">
        <v>0</v>
      </c>
      <c r="AK23" s="10">
        <v>0</v>
      </c>
      <c r="AL23" s="10">
        <v>228</v>
      </c>
      <c r="AM23" s="10">
        <v>1632.9271306000001</v>
      </c>
      <c r="AN23" s="10">
        <v>1</v>
      </c>
      <c r="AO23" s="10">
        <v>0.505</v>
      </c>
      <c r="AP23" s="10">
        <v>40</v>
      </c>
      <c r="AQ23" s="10">
        <v>431.86250999999999</v>
      </c>
      <c r="AR23" s="10">
        <v>923</v>
      </c>
      <c r="AS23" s="10">
        <v>19940.854625200001</v>
      </c>
      <c r="AT23" s="10">
        <v>150</v>
      </c>
      <c r="AU23" s="10">
        <v>414.81137360000002</v>
      </c>
      <c r="AV23" s="10">
        <v>5485</v>
      </c>
      <c r="AW23" s="10">
        <v>522293.95780660002</v>
      </c>
      <c r="AX23" s="10">
        <v>6599</v>
      </c>
      <c r="AY23" s="10">
        <v>543081.9913154</v>
      </c>
      <c r="AZ23" s="10">
        <v>108</v>
      </c>
      <c r="BA23" s="10">
        <v>916.81561590000001</v>
      </c>
    </row>
    <row r="24" spans="3:53" s="1" customFormat="1" ht="19.149999999999999" customHeight="1" x14ac:dyDescent="0.25">
      <c r="C24" s="9" t="s">
        <v>44</v>
      </c>
      <c r="D24" s="10">
        <v>10</v>
      </c>
      <c r="E24" s="10">
        <v>16</v>
      </c>
      <c r="F24" s="10">
        <v>13</v>
      </c>
      <c r="G24" s="10">
        <v>23.974599999999999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69</v>
      </c>
      <c r="O24" s="10">
        <v>684.23073999999997</v>
      </c>
      <c r="P24" s="10">
        <v>10</v>
      </c>
      <c r="Q24" s="10">
        <v>2995.26188</v>
      </c>
      <c r="R24" s="10">
        <v>4</v>
      </c>
      <c r="S24" s="10">
        <v>631.66320470000005</v>
      </c>
      <c r="T24" s="10">
        <v>0</v>
      </c>
      <c r="U24" s="10">
        <v>0</v>
      </c>
      <c r="V24" s="10">
        <v>0</v>
      </c>
      <c r="W24" s="10">
        <v>0</v>
      </c>
      <c r="X24" s="10">
        <v>83</v>
      </c>
      <c r="Y24" s="10">
        <v>4311.1558247000003</v>
      </c>
      <c r="Z24" s="10">
        <v>0</v>
      </c>
      <c r="AA24" s="10">
        <v>0</v>
      </c>
      <c r="AB24" s="10">
        <v>4</v>
      </c>
      <c r="AC24" s="10">
        <v>1.8501099999999999</v>
      </c>
      <c r="AD24" s="10">
        <v>12</v>
      </c>
      <c r="AE24" s="10">
        <v>100.29685000000001</v>
      </c>
      <c r="AF24" s="10">
        <v>1</v>
      </c>
      <c r="AG24" s="10">
        <v>3367.8499400000001</v>
      </c>
      <c r="AH24" s="10">
        <v>0</v>
      </c>
      <c r="AI24" s="10">
        <v>0</v>
      </c>
      <c r="AJ24" s="10">
        <v>76</v>
      </c>
      <c r="AK24" s="10">
        <v>369.69378</v>
      </c>
      <c r="AL24" s="10">
        <v>93</v>
      </c>
      <c r="AM24" s="10">
        <v>3839.6906800000002</v>
      </c>
      <c r="AN24" s="10">
        <v>0</v>
      </c>
      <c r="AO24" s="10">
        <v>0</v>
      </c>
      <c r="AP24" s="10">
        <v>0</v>
      </c>
      <c r="AQ24" s="10">
        <v>0</v>
      </c>
      <c r="AR24" s="10">
        <v>46</v>
      </c>
      <c r="AS24" s="10">
        <v>1926.2025599999999</v>
      </c>
      <c r="AT24" s="10">
        <v>2</v>
      </c>
      <c r="AU24" s="10">
        <v>5</v>
      </c>
      <c r="AV24" s="10">
        <v>233</v>
      </c>
      <c r="AW24" s="10">
        <v>172685.97718330001</v>
      </c>
      <c r="AX24" s="10">
        <v>281</v>
      </c>
      <c r="AY24" s="10">
        <v>174617.17974329999</v>
      </c>
      <c r="AZ24" s="10">
        <v>65</v>
      </c>
      <c r="BA24" s="10">
        <v>234.03655000000001</v>
      </c>
    </row>
    <row r="25" spans="3:53" s="1" customFormat="1" ht="19.149999999999999" customHeight="1" x14ac:dyDescent="0.25">
      <c r="C25" s="9" t="s">
        <v>45</v>
      </c>
      <c r="D25" s="10">
        <v>5</v>
      </c>
      <c r="E25" s="10">
        <v>19.941559699999999</v>
      </c>
      <c r="F25" s="10">
        <v>19</v>
      </c>
      <c r="G25" s="10">
        <v>451.57933000000003</v>
      </c>
      <c r="H25" s="10">
        <v>18</v>
      </c>
      <c r="I25" s="10">
        <v>450.70933000000002</v>
      </c>
      <c r="J25" s="10">
        <v>1</v>
      </c>
      <c r="K25" s="10">
        <v>250</v>
      </c>
      <c r="L25" s="10">
        <v>27</v>
      </c>
      <c r="M25" s="10">
        <v>1008.9445864</v>
      </c>
      <c r="N25" s="10">
        <v>877</v>
      </c>
      <c r="O25" s="10">
        <v>13822.699629000001</v>
      </c>
      <c r="P25" s="10">
        <v>101</v>
      </c>
      <c r="Q25" s="10">
        <v>18868.115484000002</v>
      </c>
      <c r="R25" s="10">
        <v>32</v>
      </c>
      <c r="S25" s="10">
        <v>37716.509293900002</v>
      </c>
      <c r="T25" s="10">
        <v>2</v>
      </c>
      <c r="U25" s="10">
        <v>2.1841910000000002</v>
      </c>
      <c r="V25" s="10">
        <v>0</v>
      </c>
      <c r="W25" s="10">
        <v>0</v>
      </c>
      <c r="X25" s="10">
        <v>1012</v>
      </c>
      <c r="Y25" s="10">
        <v>70409.5085979</v>
      </c>
      <c r="Z25" s="10">
        <v>0</v>
      </c>
      <c r="AA25" s="10">
        <v>0</v>
      </c>
      <c r="AB25" s="10">
        <v>38</v>
      </c>
      <c r="AC25" s="10">
        <v>33.302300000000002</v>
      </c>
      <c r="AD25" s="10">
        <v>21</v>
      </c>
      <c r="AE25" s="10">
        <v>103.35361</v>
      </c>
      <c r="AF25" s="10">
        <v>1</v>
      </c>
      <c r="AG25" s="10">
        <v>5.5814000000000002E-2</v>
      </c>
      <c r="AH25" s="10">
        <v>0</v>
      </c>
      <c r="AI25" s="10">
        <v>0</v>
      </c>
      <c r="AJ25" s="10">
        <v>28</v>
      </c>
      <c r="AK25" s="10">
        <v>0.55500000000000005</v>
      </c>
      <c r="AL25" s="10">
        <v>88</v>
      </c>
      <c r="AM25" s="10">
        <v>137.26672400000001</v>
      </c>
      <c r="AN25" s="10">
        <v>4</v>
      </c>
      <c r="AO25" s="10">
        <v>212.7734288</v>
      </c>
      <c r="AP25" s="10">
        <v>19</v>
      </c>
      <c r="AQ25" s="10">
        <v>124.3881471</v>
      </c>
      <c r="AR25" s="10">
        <v>74</v>
      </c>
      <c r="AS25" s="10">
        <v>4579.2028966999997</v>
      </c>
      <c r="AT25" s="10">
        <v>558</v>
      </c>
      <c r="AU25" s="10">
        <v>6431.8189431000001</v>
      </c>
      <c r="AV25" s="10">
        <v>451</v>
      </c>
      <c r="AW25" s="10">
        <v>499718.86876530002</v>
      </c>
      <c r="AX25" s="10">
        <v>1106</v>
      </c>
      <c r="AY25" s="10">
        <v>511067.05218100001</v>
      </c>
      <c r="AZ25" s="10">
        <v>77</v>
      </c>
      <c r="BA25" s="10">
        <v>934.27938380000001</v>
      </c>
    </row>
    <row r="26" spans="3:53" s="1" customFormat="1" ht="19.149999999999999" customHeight="1" x14ac:dyDescent="0.25">
      <c r="C26" s="16" t="s">
        <v>46</v>
      </c>
      <c r="D26" s="12">
        <v>295</v>
      </c>
      <c r="E26" s="12">
        <v>1914.5872629999999</v>
      </c>
      <c r="F26" s="12">
        <v>319</v>
      </c>
      <c r="G26" s="12">
        <v>7275.9706859999997</v>
      </c>
      <c r="H26" s="12">
        <v>146</v>
      </c>
      <c r="I26" s="12">
        <v>1898.1888901</v>
      </c>
      <c r="J26" s="12">
        <v>14</v>
      </c>
      <c r="K26" s="12">
        <v>424.08499999999998</v>
      </c>
      <c r="L26" s="12">
        <v>137</v>
      </c>
      <c r="M26" s="12">
        <v>14576.1166101</v>
      </c>
      <c r="N26" s="12">
        <v>3333</v>
      </c>
      <c r="O26" s="12">
        <v>78678.045973100001</v>
      </c>
      <c r="P26" s="12">
        <v>393</v>
      </c>
      <c r="Q26" s="12">
        <v>82758.724013600004</v>
      </c>
      <c r="R26" s="12">
        <v>161</v>
      </c>
      <c r="S26" s="12">
        <v>187622.03705290001</v>
      </c>
      <c r="T26" s="12">
        <v>15</v>
      </c>
      <c r="U26" s="12">
        <v>204.18189580000001</v>
      </c>
      <c r="V26" s="12">
        <v>2</v>
      </c>
      <c r="W26" s="12">
        <v>21.728710800000002</v>
      </c>
      <c r="X26" s="12">
        <v>3904</v>
      </c>
      <c r="Y26" s="12">
        <v>349284.71764619998</v>
      </c>
      <c r="Z26" s="12">
        <v>2</v>
      </c>
      <c r="AA26" s="12">
        <v>620</v>
      </c>
      <c r="AB26" s="12">
        <v>250</v>
      </c>
      <c r="AC26" s="12">
        <v>445.5784208</v>
      </c>
      <c r="AD26" s="12">
        <v>319</v>
      </c>
      <c r="AE26" s="12">
        <v>3585.6748929</v>
      </c>
      <c r="AF26" s="12">
        <v>3</v>
      </c>
      <c r="AG26" s="12">
        <v>3439.9057539999999</v>
      </c>
      <c r="AH26" s="12">
        <v>14</v>
      </c>
      <c r="AI26" s="12">
        <v>250.40822</v>
      </c>
      <c r="AJ26" s="12">
        <v>108</v>
      </c>
      <c r="AK26" s="12">
        <v>373.04878000000002</v>
      </c>
      <c r="AL26" s="12">
        <v>696</v>
      </c>
      <c r="AM26" s="12">
        <v>8714.6160677000007</v>
      </c>
      <c r="AN26" s="12">
        <v>13</v>
      </c>
      <c r="AO26" s="12">
        <v>112569.7580743</v>
      </c>
      <c r="AP26" s="12">
        <v>87</v>
      </c>
      <c r="AQ26" s="12">
        <v>735.33971710000003</v>
      </c>
      <c r="AR26" s="12">
        <v>1747</v>
      </c>
      <c r="AS26" s="12">
        <v>57648.915435000003</v>
      </c>
      <c r="AT26" s="12">
        <v>2031</v>
      </c>
      <c r="AU26" s="12">
        <v>25636.069678700002</v>
      </c>
      <c r="AV26" s="12">
        <v>9709</v>
      </c>
      <c r="AW26" s="12">
        <v>3300086.6353496001</v>
      </c>
      <c r="AX26" s="12">
        <v>13587</v>
      </c>
      <c r="AY26" s="12">
        <v>3496676.7182546998</v>
      </c>
      <c r="AZ26" s="12">
        <v>1081</v>
      </c>
      <c r="BA26" s="12">
        <v>9749.2629653000004</v>
      </c>
    </row>
    <row r="27" spans="3:53" s="1" customFormat="1" ht="19.149999999999999" customHeight="1" x14ac:dyDescent="0.25">
      <c r="C27" s="9" t="s">
        <v>47</v>
      </c>
      <c r="D27" s="10">
        <v>39</v>
      </c>
      <c r="E27" s="10">
        <v>258.54189120000001</v>
      </c>
      <c r="F27" s="10">
        <v>1</v>
      </c>
      <c r="G27" s="10">
        <v>2.4</v>
      </c>
      <c r="H27" s="10">
        <v>0</v>
      </c>
      <c r="I27" s="10">
        <v>0</v>
      </c>
      <c r="J27" s="10">
        <v>1</v>
      </c>
      <c r="K27" s="10">
        <v>500</v>
      </c>
      <c r="L27" s="10">
        <v>24</v>
      </c>
      <c r="M27" s="10">
        <v>10064.234525</v>
      </c>
      <c r="N27" s="10">
        <v>236</v>
      </c>
      <c r="O27" s="10">
        <v>11927.727536599999</v>
      </c>
      <c r="P27" s="10">
        <v>183</v>
      </c>
      <c r="Q27" s="10">
        <v>28735.028183400002</v>
      </c>
      <c r="R27" s="10">
        <v>41</v>
      </c>
      <c r="S27" s="10">
        <v>18424.734717300002</v>
      </c>
      <c r="T27" s="10">
        <v>0</v>
      </c>
      <c r="U27" s="10">
        <v>0</v>
      </c>
      <c r="V27" s="10">
        <v>0</v>
      </c>
      <c r="W27" s="10">
        <v>0</v>
      </c>
      <c r="X27" s="10">
        <v>460</v>
      </c>
      <c r="Y27" s="10">
        <v>59087.490437300003</v>
      </c>
      <c r="Z27" s="10">
        <v>0</v>
      </c>
      <c r="AA27" s="10">
        <v>0</v>
      </c>
      <c r="AB27" s="10">
        <v>5</v>
      </c>
      <c r="AC27" s="10">
        <v>43.32</v>
      </c>
      <c r="AD27" s="10">
        <v>12</v>
      </c>
      <c r="AE27" s="10">
        <v>223.10592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17</v>
      </c>
      <c r="AM27" s="10">
        <v>266.42592000000002</v>
      </c>
      <c r="AN27" s="10">
        <v>0</v>
      </c>
      <c r="AO27" s="10">
        <v>0</v>
      </c>
      <c r="AP27" s="10">
        <v>8</v>
      </c>
      <c r="AQ27" s="10">
        <v>181.54638</v>
      </c>
      <c r="AR27" s="10">
        <v>51</v>
      </c>
      <c r="AS27" s="10">
        <v>5254.5680199999997</v>
      </c>
      <c r="AT27" s="10">
        <v>128</v>
      </c>
      <c r="AU27" s="10">
        <v>660.80976220000002</v>
      </c>
      <c r="AV27" s="10">
        <v>1339</v>
      </c>
      <c r="AW27" s="10">
        <v>126251.0936761</v>
      </c>
      <c r="AX27" s="10">
        <v>1526</v>
      </c>
      <c r="AY27" s="10">
        <v>132348.0178383</v>
      </c>
      <c r="AZ27" s="10">
        <v>46</v>
      </c>
      <c r="BA27" s="10">
        <v>442.13016629999998</v>
      </c>
    </row>
    <row r="28" spans="3:53" s="1" customFormat="1" ht="19.149999999999999" customHeight="1" x14ac:dyDescent="0.25">
      <c r="C28" s="9" t="s">
        <v>48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1</v>
      </c>
      <c r="O28" s="10">
        <v>25.369009999999999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1</v>
      </c>
      <c r="Y28" s="10">
        <v>25.369009999999999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5</v>
      </c>
      <c r="AU28" s="10">
        <v>203</v>
      </c>
      <c r="AV28" s="10">
        <v>117</v>
      </c>
      <c r="AW28" s="10">
        <v>259.78786000000002</v>
      </c>
      <c r="AX28" s="10">
        <v>122</v>
      </c>
      <c r="AY28" s="10">
        <v>462.78786000000002</v>
      </c>
      <c r="AZ28" s="10">
        <v>0</v>
      </c>
      <c r="BA28" s="10">
        <v>0</v>
      </c>
    </row>
    <row r="29" spans="3:53" s="1" customFormat="1" ht="19.149999999999999" customHeight="1" x14ac:dyDescent="0.25">
      <c r="C29" s="9" t="s">
        <v>49</v>
      </c>
      <c r="D29" s="10">
        <v>0</v>
      </c>
      <c r="E29" s="10">
        <v>0</v>
      </c>
      <c r="F29" s="10">
        <v>1</v>
      </c>
      <c r="G29" s="10">
        <v>2.1</v>
      </c>
      <c r="H29" s="10">
        <v>1</v>
      </c>
      <c r="I29" s="10">
        <v>2.1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20</v>
      </c>
      <c r="AU29" s="10">
        <v>80.079657499999996</v>
      </c>
      <c r="AV29" s="10">
        <v>4</v>
      </c>
      <c r="AW29" s="10">
        <v>5.6437600000000003</v>
      </c>
      <c r="AX29" s="10">
        <v>24</v>
      </c>
      <c r="AY29" s="10">
        <v>85.723417499999996</v>
      </c>
      <c r="AZ29" s="10">
        <v>0</v>
      </c>
      <c r="BA29" s="10">
        <v>0</v>
      </c>
    </row>
    <row r="30" spans="3:53" s="1" customFormat="1" ht="19.149999999999999" customHeight="1" x14ac:dyDescent="0.25">
      <c r="C30" s="9" t="s">
        <v>50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</v>
      </c>
      <c r="O30" s="10">
        <v>190.5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2</v>
      </c>
      <c r="Y30" s="10">
        <v>190.5</v>
      </c>
      <c r="Z30" s="10">
        <v>0</v>
      </c>
      <c r="AA30" s="10">
        <v>0</v>
      </c>
      <c r="AB30" s="10">
        <v>1</v>
      </c>
      <c r="AC30" s="10">
        <v>43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1</v>
      </c>
      <c r="AM30" s="10">
        <v>43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3</v>
      </c>
      <c r="AU30" s="10">
        <v>17.059999999999999</v>
      </c>
      <c r="AV30" s="10">
        <v>2</v>
      </c>
      <c r="AW30" s="10">
        <v>1.85</v>
      </c>
      <c r="AX30" s="10">
        <v>5</v>
      </c>
      <c r="AY30" s="10">
        <v>18.91</v>
      </c>
      <c r="AZ30" s="10">
        <v>0</v>
      </c>
      <c r="BA30" s="10">
        <v>0</v>
      </c>
    </row>
    <row r="31" spans="3:53" s="1" customFormat="1" ht="19.149999999999999" customHeight="1" x14ac:dyDescent="0.25">
      <c r="C31" s="9" t="s">
        <v>51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4</v>
      </c>
      <c r="M31" s="10">
        <v>62.75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2</v>
      </c>
      <c r="AU31" s="10">
        <v>12</v>
      </c>
      <c r="AV31" s="10">
        <v>17</v>
      </c>
      <c r="AW31" s="10">
        <v>114.2</v>
      </c>
      <c r="AX31" s="10">
        <v>19</v>
      </c>
      <c r="AY31" s="10">
        <v>126.2</v>
      </c>
      <c r="AZ31" s="10">
        <v>0</v>
      </c>
      <c r="BA31" s="10">
        <v>0</v>
      </c>
    </row>
    <row r="32" spans="3:53" s="1" customFormat="1" ht="19.149999999999999" customHeight="1" x14ac:dyDescent="0.25">
      <c r="C32" s="9" t="s">
        <v>52</v>
      </c>
      <c r="D32" s="10">
        <v>11</v>
      </c>
      <c r="E32" s="10">
        <v>85.688576400000002</v>
      </c>
      <c r="F32" s="10">
        <v>2</v>
      </c>
      <c r="G32" s="10">
        <v>15</v>
      </c>
      <c r="H32" s="10">
        <v>0</v>
      </c>
      <c r="I32" s="10">
        <v>0</v>
      </c>
      <c r="J32" s="10">
        <v>0</v>
      </c>
      <c r="K32" s="10">
        <v>0</v>
      </c>
      <c r="L32" s="10">
        <v>1</v>
      </c>
      <c r="M32" s="10">
        <v>15</v>
      </c>
      <c r="N32" s="10">
        <v>16</v>
      </c>
      <c r="O32" s="10">
        <v>1677.0699112</v>
      </c>
      <c r="P32" s="10">
        <v>9</v>
      </c>
      <c r="Q32" s="10">
        <v>1971.037476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25</v>
      </c>
      <c r="Y32" s="10">
        <v>3648.1073872000002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9</v>
      </c>
      <c r="AS32" s="10">
        <v>348.31522999999999</v>
      </c>
      <c r="AT32" s="10">
        <v>11</v>
      </c>
      <c r="AU32" s="10">
        <v>18.90117</v>
      </c>
      <c r="AV32" s="10">
        <v>454</v>
      </c>
      <c r="AW32" s="10">
        <v>81958.175691800003</v>
      </c>
      <c r="AX32" s="10">
        <v>474</v>
      </c>
      <c r="AY32" s="10">
        <v>82325.392091799993</v>
      </c>
      <c r="AZ32" s="10">
        <v>7</v>
      </c>
      <c r="BA32" s="10">
        <v>40.827260000000003</v>
      </c>
    </row>
    <row r="33" spans="3:53" s="1" customFormat="1" ht="19.149999999999999" customHeight="1" x14ac:dyDescent="0.25">
      <c r="C33" s="9" t="s">
        <v>53</v>
      </c>
      <c r="D33" s="10">
        <v>37</v>
      </c>
      <c r="E33" s="10">
        <v>311.78393999999997</v>
      </c>
      <c r="F33" s="10">
        <v>130</v>
      </c>
      <c r="G33" s="10">
        <v>2664.7116000000001</v>
      </c>
      <c r="H33" s="10">
        <v>10</v>
      </c>
      <c r="I33" s="10">
        <v>1400.64363</v>
      </c>
      <c r="J33" s="10">
        <v>9</v>
      </c>
      <c r="K33" s="10">
        <v>6240.9072699999997</v>
      </c>
      <c r="L33" s="10">
        <v>90</v>
      </c>
      <c r="M33" s="10">
        <v>14960.027410000001</v>
      </c>
      <c r="N33" s="10">
        <v>957</v>
      </c>
      <c r="O33" s="10">
        <v>70848.982220000005</v>
      </c>
      <c r="P33" s="10">
        <v>497</v>
      </c>
      <c r="Q33" s="10">
        <v>93655.915919999999</v>
      </c>
      <c r="R33" s="10">
        <v>26562</v>
      </c>
      <c r="S33" s="10">
        <v>106666.65044</v>
      </c>
      <c r="T33" s="10">
        <v>0</v>
      </c>
      <c r="U33" s="10">
        <v>0</v>
      </c>
      <c r="V33" s="10">
        <v>0</v>
      </c>
      <c r="W33" s="10">
        <v>0</v>
      </c>
      <c r="X33" s="10">
        <v>28016</v>
      </c>
      <c r="Y33" s="10">
        <v>271171.54858</v>
      </c>
      <c r="Z33" s="10">
        <v>0</v>
      </c>
      <c r="AA33" s="10">
        <v>0</v>
      </c>
      <c r="AB33" s="10">
        <v>2</v>
      </c>
      <c r="AC33" s="10">
        <v>1.6665000000000001</v>
      </c>
      <c r="AD33" s="10">
        <v>71</v>
      </c>
      <c r="AE33" s="10">
        <v>134.358</v>
      </c>
      <c r="AF33" s="10">
        <v>0</v>
      </c>
      <c r="AG33" s="10">
        <v>0</v>
      </c>
      <c r="AH33" s="10">
        <v>0</v>
      </c>
      <c r="AI33" s="10">
        <v>0</v>
      </c>
      <c r="AJ33" s="10">
        <v>12</v>
      </c>
      <c r="AK33" s="10">
        <v>7.2866799999999996</v>
      </c>
      <c r="AL33" s="10">
        <v>85</v>
      </c>
      <c r="AM33" s="10">
        <v>143.31118000000001</v>
      </c>
      <c r="AN33" s="10">
        <v>46</v>
      </c>
      <c r="AO33" s="10">
        <v>106509.91588</v>
      </c>
      <c r="AP33" s="10">
        <v>0</v>
      </c>
      <c r="AQ33" s="10">
        <v>0</v>
      </c>
      <c r="AR33" s="10">
        <v>63</v>
      </c>
      <c r="AS33" s="10">
        <v>6624.02963</v>
      </c>
      <c r="AT33" s="10">
        <v>772</v>
      </c>
      <c r="AU33" s="10">
        <v>4182.8600399999996</v>
      </c>
      <c r="AV33" s="10">
        <v>4292</v>
      </c>
      <c r="AW33" s="10">
        <v>165401.11377</v>
      </c>
      <c r="AX33" s="10">
        <v>5173</v>
      </c>
      <c r="AY33" s="10">
        <v>282717.91931999999</v>
      </c>
      <c r="AZ33" s="10">
        <v>302</v>
      </c>
      <c r="BA33" s="10">
        <v>17897.50085</v>
      </c>
    </row>
    <row r="34" spans="3:53" s="1" customFormat="1" ht="19.149999999999999" customHeight="1" x14ac:dyDescent="0.25">
      <c r="C34" s="9" t="s">
        <v>54</v>
      </c>
      <c r="D34" s="10">
        <v>22</v>
      </c>
      <c r="E34" s="10">
        <v>259.54512</v>
      </c>
      <c r="F34" s="10">
        <v>118</v>
      </c>
      <c r="G34" s="10">
        <v>370.37471269999998</v>
      </c>
      <c r="H34" s="10">
        <v>52</v>
      </c>
      <c r="I34" s="10">
        <v>15.4612607</v>
      </c>
      <c r="J34" s="10">
        <v>0</v>
      </c>
      <c r="K34" s="10">
        <v>0</v>
      </c>
      <c r="L34" s="10">
        <v>12</v>
      </c>
      <c r="M34" s="10">
        <v>2562.7396359999998</v>
      </c>
      <c r="N34" s="10">
        <v>575</v>
      </c>
      <c r="O34" s="10">
        <v>34024.451043499997</v>
      </c>
      <c r="P34" s="10">
        <v>220</v>
      </c>
      <c r="Q34" s="10">
        <v>37821.106803199997</v>
      </c>
      <c r="R34" s="10">
        <v>39</v>
      </c>
      <c r="S34" s="10">
        <v>12320.4073028</v>
      </c>
      <c r="T34" s="10">
        <v>0</v>
      </c>
      <c r="U34" s="10">
        <v>0</v>
      </c>
      <c r="V34" s="10">
        <v>0</v>
      </c>
      <c r="W34" s="10">
        <v>0</v>
      </c>
      <c r="X34" s="10">
        <v>834</v>
      </c>
      <c r="Y34" s="10">
        <v>84165.9651495</v>
      </c>
      <c r="Z34" s="10">
        <v>0</v>
      </c>
      <c r="AA34" s="10">
        <v>0</v>
      </c>
      <c r="AB34" s="10">
        <v>10</v>
      </c>
      <c r="AC34" s="10">
        <v>90.079650000000001</v>
      </c>
      <c r="AD34" s="10">
        <v>9</v>
      </c>
      <c r="AE34" s="10">
        <v>161.18444779999999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19</v>
      </c>
      <c r="AM34" s="10">
        <v>251.2640978</v>
      </c>
      <c r="AN34" s="10">
        <v>0</v>
      </c>
      <c r="AO34" s="10">
        <v>0</v>
      </c>
      <c r="AP34" s="10">
        <v>7</v>
      </c>
      <c r="AQ34" s="10">
        <v>207.31294500000001</v>
      </c>
      <c r="AR34" s="10">
        <v>85</v>
      </c>
      <c r="AS34" s="10">
        <v>5429.9861738</v>
      </c>
      <c r="AT34" s="10">
        <v>383</v>
      </c>
      <c r="AU34" s="10">
        <v>3284.0998100000002</v>
      </c>
      <c r="AV34" s="10">
        <v>35683</v>
      </c>
      <c r="AW34" s="10">
        <v>102298.0513655</v>
      </c>
      <c r="AX34" s="10">
        <v>36158</v>
      </c>
      <c r="AY34" s="10">
        <v>111219.4502943</v>
      </c>
      <c r="AZ34" s="10">
        <v>115</v>
      </c>
      <c r="BA34" s="10">
        <v>1550.3637518</v>
      </c>
    </row>
    <row r="35" spans="3:53" s="1" customFormat="1" ht="19.149999999999999" customHeight="1" x14ac:dyDescent="0.25">
      <c r="C35" s="9" t="s">
        <v>55</v>
      </c>
      <c r="D35" s="10">
        <v>15</v>
      </c>
      <c r="E35" s="10">
        <v>68.773496100000003</v>
      </c>
      <c r="F35" s="10">
        <v>1</v>
      </c>
      <c r="G35" s="10">
        <v>20</v>
      </c>
      <c r="H35" s="10">
        <v>0</v>
      </c>
      <c r="I35" s="10">
        <v>0</v>
      </c>
      <c r="J35" s="10">
        <v>0</v>
      </c>
      <c r="K35" s="10">
        <v>0</v>
      </c>
      <c r="L35" s="10">
        <v>13</v>
      </c>
      <c r="M35" s="10">
        <v>1119.3873329999999</v>
      </c>
      <c r="N35" s="10">
        <v>127</v>
      </c>
      <c r="O35" s="10">
        <v>1839.1808486</v>
      </c>
      <c r="P35" s="10">
        <v>11</v>
      </c>
      <c r="Q35" s="10">
        <v>2470.8953483</v>
      </c>
      <c r="R35" s="10">
        <v>2</v>
      </c>
      <c r="S35" s="10">
        <v>1941.0128837</v>
      </c>
      <c r="T35" s="10">
        <v>0</v>
      </c>
      <c r="U35" s="10">
        <v>0</v>
      </c>
      <c r="V35" s="10">
        <v>0</v>
      </c>
      <c r="W35" s="10">
        <v>0</v>
      </c>
      <c r="X35" s="10">
        <v>140</v>
      </c>
      <c r="Y35" s="10">
        <v>6251.0890805999998</v>
      </c>
      <c r="Z35" s="10">
        <v>0</v>
      </c>
      <c r="AA35" s="10">
        <v>0</v>
      </c>
      <c r="AB35" s="10">
        <v>1</v>
      </c>
      <c r="AC35" s="10">
        <v>0.84</v>
      </c>
      <c r="AD35" s="10">
        <v>14</v>
      </c>
      <c r="AE35" s="10">
        <v>308.10000000000002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15</v>
      </c>
      <c r="AM35" s="10">
        <v>308.94</v>
      </c>
      <c r="AN35" s="10">
        <v>0</v>
      </c>
      <c r="AO35" s="10">
        <v>0</v>
      </c>
      <c r="AP35" s="10">
        <v>1</v>
      </c>
      <c r="AQ35" s="10">
        <v>12.324999999999999</v>
      </c>
      <c r="AR35" s="10">
        <v>46</v>
      </c>
      <c r="AS35" s="10">
        <v>2051.9735518000002</v>
      </c>
      <c r="AT35" s="10">
        <v>26</v>
      </c>
      <c r="AU35" s="10">
        <v>104.28705960000001</v>
      </c>
      <c r="AV35" s="10">
        <v>275</v>
      </c>
      <c r="AW35" s="10">
        <v>40978.306688199998</v>
      </c>
      <c r="AX35" s="10">
        <v>348</v>
      </c>
      <c r="AY35" s="10">
        <v>43146.892299599996</v>
      </c>
      <c r="AZ35" s="10">
        <v>18</v>
      </c>
      <c r="BA35" s="10">
        <v>91.794532599999997</v>
      </c>
    </row>
    <row r="36" spans="3:53" s="1" customFormat="1" ht="19.149999999999999" customHeight="1" x14ac:dyDescent="0.25">
      <c r="C36" s="9" t="s">
        <v>56</v>
      </c>
      <c r="D36" s="10">
        <v>24</v>
      </c>
      <c r="E36" s="10">
        <v>281.95155640000002</v>
      </c>
      <c r="F36" s="10">
        <v>2</v>
      </c>
      <c r="G36" s="10">
        <v>9.6859099999999998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128</v>
      </c>
      <c r="O36" s="10">
        <v>4207.0474835000005</v>
      </c>
      <c r="P36" s="10">
        <v>48</v>
      </c>
      <c r="Q36" s="10">
        <v>2429.8638510999999</v>
      </c>
      <c r="R36" s="10">
        <v>1</v>
      </c>
      <c r="S36" s="10">
        <v>100</v>
      </c>
      <c r="T36" s="10">
        <v>0</v>
      </c>
      <c r="U36" s="10">
        <v>0</v>
      </c>
      <c r="V36" s="10">
        <v>0</v>
      </c>
      <c r="W36" s="10">
        <v>0</v>
      </c>
      <c r="X36" s="10">
        <v>177</v>
      </c>
      <c r="Y36" s="10">
        <v>6736.9113346000004</v>
      </c>
      <c r="Z36" s="10">
        <v>0</v>
      </c>
      <c r="AA36" s="10">
        <v>0</v>
      </c>
      <c r="AB36" s="10">
        <v>0</v>
      </c>
      <c r="AC36" s="10">
        <v>0</v>
      </c>
      <c r="AD36" s="10">
        <v>3</v>
      </c>
      <c r="AE36" s="10">
        <v>47.2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3</v>
      </c>
      <c r="AM36" s="10">
        <v>47.2</v>
      </c>
      <c r="AN36" s="10">
        <v>12</v>
      </c>
      <c r="AO36" s="10">
        <v>488.46</v>
      </c>
      <c r="AP36" s="10">
        <v>6</v>
      </c>
      <c r="AQ36" s="10">
        <v>158.97574</v>
      </c>
      <c r="AR36" s="10">
        <v>25</v>
      </c>
      <c r="AS36" s="10">
        <v>522.07339950000005</v>
      </c>
      <c r="AT36" s="10">
        <v>1188</v>
      </c>
      <c r="AU36" s="10">
        <v>2170.6604200000002</v>
      </c>
      <c r="AV36" s="10">
        <v>8401</v>
      </c>
      <c r="AW36" s="10">
        <v>18660.480989</v>
      </c>
      <c r="AX36" s="10">
        <v>9632</v>
      </c>
      <c r="AY36" s="10">
        <v>22000.650548500002</v>
      </c>
      <c r="AZ36" s="10">
        <v>0</v>
      </c>
      <c r="BA36" s="10">
        <v>0</v>
      </c>
    </row>
    <row r="37" spans="3:53" s="1" customFormat="1" ht="19.149999999999999" customHeight="1" x14ac:dyDescent="0.25">
      <c r="C37" s="9" t="s">
        <v>57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</row>
    <row r="38" spans="3:53" s="1" customFormat="1" ht="19.149999999999999" customHeight="1" x14ac:dyDescent="0.25">
      <c r="C38" s="9" t="s">
        <v>58</v>
      </c>
      <c r="D38" s="10">
        <v>32</v>
      </c>
      <c r="E38" s="10">
        <v>353.87833000000001</v>
      </c>
      <c r="F38" s="10">
        <v>3</v>
      </c>
      <c r="G38" s="10">
        <v>78.801509999999993</v>
      </c>
      <c r="H38" s="10">
        <v>3</v>
      </c>
      <c r="I38" s="10">
        <v>78.801509999999993</v>
      </c>
      <c r="J38" s="10">
        <v>0</v>
      </c>
      <c r="K38" s="10">
        <v>0</v>
      </c>
      <c r="L38" s="10">
        <v>0</v>
      </c>
      <c r="M38" s="10">
        <v>0</v>
      </c>
      <c r="N38" s="10">
        <v>53</v>
      </c>
      <c r="O38" s="10">
        <v>2324.19607</v>
      </c>
      <c r="P38" s="10">
        <v>49</v>
      </c>
      <c r="Q38" s="10">
        <v>7879.8631599999999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102</v>
      </c>
      <c r="Y38" s="10">
        <v>10204.059230000001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91</v>
      </c>
      <c r="AW38" s="10">
        <v>8872.7507700000006</v>
      </c>
      <c r="AX38" s="10">
        <v>91</v>
      </c>
      <c r="AY38" s="10">
        <v>8872.7507700000006</v>
      </c>
      <c r="AZ38" s="10">
        <v>0</v>
      </c>
      <c r="BA38" s="10">
        <v>0</v>
      </c>
    </row>
    <row r="39" spans="3:53" s="1" customFormat="1" ht="19.149999999999999" customHeight="1" x14ac:dyDescent="0.25">
      <c r="C39" s="9" t="s">
        <v>59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1</v>
      </c>
      <c r="M39" s="10">
        <v>5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1</v>
      </c>
      <c r="AA39" s="10">
        <v>15.7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1</v>
      </c>
      <c r="AM39" s="10">
        <v>15.7</v>
      </c>
      <c r="AN39" s="10">
        <v>2</v>
      </c>
      <c r="AO39" s="10">
        <v>41.03866</v>
      </c>
      <c r="AP39" s="10">
        <v>3</v>
      </c>
      <c r="AQ39" s="10">
        <v>29.17906</v>
      </c>
      <c r="AR39" s="10">
        <v>11</v>
      </c>
      <c r="AS39" s="10">
        <v>77.65522</v>
      </c>
      <c r="AT39" s="10">
        <v>0</v>
      </c>
      <c r="AU39" s="10">
        <v>0</v>
      </c>
      <c r="AV39" s="10">
        <v>0</v>
      </c>
      <c r="AW39" s="10">
        <v>0</v>
      </c>
      <c r="AX39" s="10">
        <v>16</v>
      </c>
      <c r="AY39" s="10">
        <v>147.87294</v>
      </c>
      <c r="AZ39" s="10">
        <v>0</v>
      </c>
      <c r="BA39" s="10">
        <v>0</v>
      </c>
    </row>
    <row r="40" spans="3:53" s="1" customFormat="1" ht="19.149999999999999" customHeight="1" x14ac:dyDescent="0.25">
      <c r="C40" s="9" t="s">
        <v>60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1</v>
      </c>
      <c r="K40" s="10">
        <v>4.8689799999999996</v>
      </c>
      <c r="L40" s="10">
        <v>0</v>
      </c>
      <c r="M40" s="10">
        <v>0</v>
      </c>
      <c r="N40" s="10">
        <v>21</v>
      </c>
      <c r="O40" s="10">
        <v>517.38435000000004</v>
      </c>
      <c r="P40" s="10">
        <v>7</v>
      </c>
      <c r="Q40" s="10">
        <v>676.75000490000002</v>
      </c>
      <c r="R40" s="10">
        <v>6</v>
      </c>
      <c r="S40" s="10">
        <v>437.41914000000003</v>
      </c>
      <c r="T40" s="10">
        <v>0</v>
      </c>
      <c r="U40" s="10">
        <v>0</v>
      </c>
      <c r="V40" s="10">
        <v>0</v>
      </c>
      <c r="W40" s="10">
        <v>0</v>
      </c>
      <c r="X40" s="10">
        <v>34</v>
      </c>
      <c r="Y40" s="10">
        <v>1631.5534949</v>
      </c>
      <c r="Z40" s="10">
        <v>0</v>
      </c>
      <c r="AA40" s="10">
        <v>0</v>
      </c>
      <c r="AB40" s="10">
        <v>1</v>
      </c>
      <c r="AC40" s="10">
        <v>0.95</v>
      </c>
      <c r="AD40" s="10">
        <v>3</v>
      </c>
      <c r="AE40" s="10">
        <v>30.079599999999999</v>
      </c>
      <c r="AF40" s="10">
        <v>0</v>
      </c>
      <c r="AG40" s="10">
        <v>0</v>
      </c>
      <c r="AH40" s="10">
        <v>0</v>
      </c>
      <c r="AI40" s="10">
        <v>0</v>
      </c>
      <c r="AJ40" s="10">
        <v>1</v>
      </c>
      <c r="AK40" s="10">
        <v>0.5</v>
      </c>
      <c r="AL40" s="10">
        <v>5</v>
      </c>
      <c r="AM40" s="10">
        <v>31.529599999999999</v>
      </c>
      <c r="AN40" s="10">
        <v>0</v>
      </c>
      <c r="AO40" s="10">
        <v>0</v>
      </c>
      <c r="AP40" s="10">
        <v>0</v>
      </c>
      <c r="AQ40" s="10">
        <v>0</v>
      </c>
      <c r="AR40" s="10">
        <v>2</v>
      </c>
      <c r="AS40" s="10">
        <v>85</v>
      </c>
      <c r="AT40" s="10">
        <v>13</v>
      </c>
      <c r="AU40" s="10">
        <v>127.38326000000001</v>
      </c>
      <c r="AV40" s="10">
        <v>111</v>
      </c>
      <c r="AW40" s="10">
        <v>915.94057229999999</v>
      </c>
      <c r="AX40" s="10">
        <v>126</v>
      </c>
      <c r="AY40" s="10">
        <v>1128.3238323</v>
      </c>
      <c r="AZ40" s="10">
        <v>0</v>
      </c>
      <c r="BA40" s="10">
        <v>0</v>
      </c>
    </row>
    <row r="41" spans="3:53" s="1" customFormat="1" ht="19.149999999999999" customHeight="1" x14ac:dyDescent="0.25">
      <c r="C41" s="9" t="s">
        <v>61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</row>
    <row r="42" spans="3:53" s="1" customFormat="1" ht="19.149999999999999" customHeight="1" x14ac:dyDescent="0.25">
      <c r="C42" s="9" t="s">
        <v>62</v>
      </c>
      <c r="D42" s="10">
        <v>1</v>
      </c>
      <c r="E42" s="10">
        <v>90</v>
      </c>
      <c r="F42" s="10">
        <v>1</v>
      </c>
      <c r="G42" s="10">
        <v>5.0726899999999997</v>
      </c>
      <c r="H42" s="10">
        <v>0</v>
      </c>
      <c r="I42" s="10">
        <v>0</v>
      </c>
      <c r="J42" s="10">
        <v>0</v>
      </c>
      <c r="K42" s="10">
        <v>0</v>
      </c>
      <c r="L42" s="10">
        <v>5</v>
      </c>
      <c r="M42" s="10">
        <v>1650</v>
      </c>
      <c r="N42" s="10">
        <v>222</v>
      </c>
      <c r="O42" s="10">
        <v>10401.056790000001</v>
      </c>
      <c r="P42" s="10">
        <v>101</v>
      </c>
      <c r="Q42" s="10">
        <v>13687.033890000001</v>
      </c>
      <c r="R42" s="10">
        <v>49</v>
      </c>
      <c r="S42" s="10">
        <v>7397.4455150000003</v>
      </c>
      <c r="T42" s="10">
        <v>0</v>
      </c>
      <c r="U42" s="10">
        <v>0</v>
      </c>
      <c r="V42" s="10">
        <v>0</v>
      </c>
      <c r="W42" s="10">
        <v>0</v>
      </c>
      <c r="X42" s="10">
        <v>372</v>
      </c>
      <c r="Y42" s="10">
        <v>31485.536195000001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3395</v>
      </c>
      <c r="AW42" s="10">
        <v>57595.331680000003</v>
      </c>
      <c r="AX42" s="10">
        <v>3395</v>
      </c>
      <c r="AY42" s="10">
        <v>57595.331680000003</v>
      </c>
      <c r="AZ42" s="10">
        <v>50</v>
      </c>
      <c r="BA42" s="10">
        <v>1003.83863</v>
      </c>
    </row>
    <row r="43" spans="3:53" s="1" customFormat="1" ht="19.149999999999999" customHeight="1" x14ac:dyDescent="0.25">
      <c r="C43" s="9" t="s">
        <v>63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1</v>
      </c>
      <c r="Q43" s="10">
        <v>300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1</v>
      </c>
      <c r="Y43" s="10">
        <v>300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2.0000000000000002E-5</v>
      </c>
      <c r="AT43" s="10">
        <v>0</v>
      </c>
      <c r="AU43" s="10">
        <v>0</v>
      </c>
      <c r="AV43" s="10">
        <v>0</v>
      </c>
      <c r="AW43" s="10">
        <v>4.4435099999999998</v>
      </c>
      <c r="AX43" s="10">
        <v>0</v>
      </c>
      <c r="AY43" s="10">
        <v>4.44353</v>
      </c>
      <c r="AZ43" s="10">
        <v>0</v>
      </c>
      <c r="BA43" s="10">
        <v>0</v>
      </c>
    </row>
    <row r="44" spans="3:53" s="1" customFormat="1" ht="19.149999999999999" customHeight="1" x14ac:dyDescent="0.25">
      <c r="C44" s="9" t="s">
        <v>64</v>
      </c>
      <c r="D44" s="10">
        <v>0</v>
      </c>
      <c r="E44" s="10">
        <v>0</v>
      </c>
      <c r="F44" s="10">
        <v>3</v>
      </c>
      <c r="G44" s="10">
        <v>7.5970000000000004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24</v>
      </c>
      <c r="O44" s="10">
        <v>838.48132999999996</v>
      </c>
      <c r="P44" s="10">
        <v>11</v>
      </c>
      <c r="Q44" s="10">
        <v>1924.284664</v>
      </c>
      <c r="R44" s="10">
        <v>8</v>
      </c>
      <c r="S44" s="10">
        <v>4652.6077999999998</v>
      </c>
      <c r="T44" s="10">
        <v>0</v>
      </c>
      <c r="U44" s="10">
        <v>0</v>
      </c>
      <c r="V44" s="10">
        <v>0</v>
      </c>
      <c r="W44" s="10">
        <v>0</v>
      </c>
      <c r="X44" s="10">
        <v>43</v>
      </c>
      <c r="Y44" s="10">
        <v>7415.3737940000001</v>
      </c>
      <c r="Z44" s="10">
        <v>0</v>
      </c>
      <c r="AA44" s="10">
        <v>0</v>
      </c>
      <c r="AB44" s="10">
        <v>0</v>
      </c>
      <c r="AC44" s="10">
        <v>0</v>
      </c>
      <c r="AD44" s="10">
        <v>3</v>
      </c>
      <c r="AE44" s="10">
        <v>41.65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3</v>
      </c>
      <c r="AM44" s="10">
        <v>41.65</v>
      </c>
      <c r="AN44" s="10">
        <v>0</v>
      </c>
      <c r="AO44" s="10">
        <v>0</v>
      </c>
      <c r="AP44" s="10">
        <v>0</v>
      </c>
      <c r="AQ44" s="10">
        <v>0</v>
      </c>
      <c r="AR44" s="10">
        <v>7</v>
      </c>
      <c r="AS44" s="10">
        <v>279.5</v>
      </c>
      <c r="AT44" s="10">
        <v>4</v>
      </c>
      <c r="AU44" s="10">
        <v>1.35677</v>
      </c>
      <c r="AV44" s="10">
        <v>137</v>
      </c>
      <c r="AW44" s="10">
        <v>2923.2708209000002</v>
      </c>
      <c r="AX44" s="10">
        <v>148</v>
      </c>
      <c r="AY44" s="10">
        <v>3204.1275909000001</v>
      </c>
      <c r="AZ44" s="10">
        <v>6</v>
      </c>
      <c r="BA44" s="10">
        <v>57.100520000000003</v>
      </c>
    </row>
    <row r="45" spans="3:53" s="1" customFormat="1" ht="19.149999999999999" customHeight="1" x14ac:dyDescent="0.25">
      <c r="C45" s="9" t="s">
        <v>65</v>
      </c>
      <c r="D45" s="10">
        <v>9</v>
      </c>
      <c r="E45" s="10">
        <v>23.41</v>
      </c>
      <c r="F45" s="10">
        <v>0</v>
      </c>
      <c r="G45" s="10">
        <v>0</v>
      </c>
      <c r="H45" s="10">
        <v>9</v>
      </c>
      <c r="I45" s="10">
        <v>23.41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22</v>
      </c>
      <c r="AU45" s="10">
        <v>25.542840000000002</v>
      </c>
      <c r="AV45" s="10">
        <v>2</v>
      </c>
      <c r="AW45" s="10">
        <v>187.71</v>
      </c>
      <c r="AX45" s="10">
        <v>24</v>
      </c>
      <c r="AY45" s="10">
        <v>213.25283999999999</v>
      </c>
      <c r="AZ45" s="10">
        <v>0</v>
      </c>
      <c r="BA45" s="10">
        <v>0</v>
      </c>
    </row>
    <row r="46" spans="3:53" s="1" customFormat="1" ht="19.149999999999999" customHeight="1" x14ac:dyDescent="0.25">
      <c r="C46" s="9" t="s">
        <v>66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7</v>
      </c>
      <c r="M46" s="10">
        <v>2621.3392988999999</v>
      </c>
      <c r="N46" s="10">
        <v>194</v>
      </c>
      <c r="O46" s="10">
        <v>9420.5152777999992</v>
      </c>
      <c r="P46" s="10">
        <v>80</v>
      </c>
      <c r="Q46" s="10">
        <v>21398.338654300002</v>
      </c>
      <c r="R46" s="10">
        <v>22</v>
      </c>
      <c r="S46" s="10">
        <v>10565.6403199</v>
      </c>
      <c r="T46" s="10">
        <v>0</v>
      </c>
      <c r="U46" s="10">
        <v>0</v>
      </c>
      <c r="V46" s="10">
        <v>0</v>
      </c>
      <c r="W46" s="10">
        <v>0</v>
      </c>
      <c r="X46" s="10">
        <v>296</v>
      </c>
      <c r="Y46" s="10">
        <v>41384.494251999997</v>
      </c>
      <c r="Z46" s="10">
        <v>0</v>
      </c>
      <c r="AA46" s="10">
        <v>0</v>
      </c>
      <c r="AB46" s="10">
        <v>3</v>
      </c>
      <c r="AC46" s="10">
        <v>10.484</v>
      </c>
      <c r="AD46" s="10">
        <v>7</v>
      </c>
      <c r="AE46" s="10">
        <v>136.58000000000001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10</v>
      </c>
      <c r="AM46" s="10">
        <v>147.06399999999999</v>
      </c>
      <c r="AN46" s="10">
        <v>0</v>
      </c>
      <c r="AO46" s="10">
        <v>0</v>
      </c>
      <c r="AP46" s="10">
        <v>4</v>
      </c>
      <c r="AQ46" s="10">
        <v>44.528440000000003</v>
      </c>
      <c r="AR46" s="10">
        <v>13</v>
      </c>
      <c r="AS46" s="10">
        <v>523.77107000000001</v>
      </c>
      <c r="AT46" s="10">
        <v>142</v>
      </c>
      <c r="AU46" s="10">
        <v>679.06</v>
      </c>
      <c r="AV46" s="10">
        <v>9775</v>
      </c>
      <c r="AW46" s="10">
        <v>68296.321461900006</v>
      </c>
      <c r="AX46" s="10">
        <v>9934</v>
      </c>
      <c r="AY46" s="10">
        <v>69543.680971900001</v>
      </c>
      <c r="AZ46" s="10">
        <v>11</v>
      </c>
      <c r="BA46" s="10">
        <v>160.4743</v>
      </c>
    </row>
    <row r="47" spans="3:53" s="1" customFormat="1" ht="19.149999999999999" customHeight="1" x14ac:dyDescent="0.25">
      <c r="C47" s="9" t="s">
        <v>67</v>
      </c>
      <c r="D47" s="10">
        <v>190</v>
      </c>
      <c r="E47" s="10">
        <v>1733.5729100999999</v>
      </c>
      <c r="F47" s="10">
        <v>262</v>
      </c>
      <c r="G47" s="10">
        <v>3175.7434226999999</v>
      </c>
      <c r="H47" s="10">
        <v>75</v>
      </c>
      <c r="I47" s="10">
        <v>1520.4164006999999</v>
      </c>
      <c r="J47" s="10">
        <v>11</v>
      </c>
      <c r="K47" s="10">
        <v>6745.7762499999999</v>
      </c>
      <c r="L47" s="10">
        <v>157</v>
      </c>
      <c r="M47" s="10">
        <v>33060.478202899998</v>
      </c>
      <c r="N47" s="10">
        <v>2556</v>
      </c>
      <c r="O47" s="10">
        <v>148241.96187120001</v>
      </c>
      <c r="P47" s="10">
        <v>1217</v>
      </c>
      <c r="Q47" s="10">
        <v>212950.1179552</v>
      </c>
      <c r="R47" s="10">
        <v>26730</v>
      </c>
      <c r="S47" s="10">
        <v>162505.91811870001</v>
      </c>
      <c r="T47" s="10">
        <v>0</v>
      </c>
      <c r="U47" s="10">
        <v>0</v>
      </c>
      <c r="V47" s="10">
        <v>0</v>
      </c>
      <c r="W47" s="10">
        <v>0</v>
      </c>
      <c r="X47" s="10">
        <v>30503</v>
      </c>
      <c r="Y47" s="10">
        <v>523697.99794510001</v>
      </c>
      <c r="Z47" s="10">
        <v>1</v>
      </c>
      <c r="AA47" s="10">
        <v>15.7</v>
      </c>
      <c r="AB47" s="10">
        <v>23</v>
      </c>
      <c r="AC47" s="10">
        <v>190.34014999999999</v>
      </c>
      <c r="AD47" s="10">
        <v>122</v>
      </c>
      <c r="AE47" s="10">
        <v>1082.2579678</v>
      </c>
      <c r="AF47" s="10">
        <v>0</v>
      </c>
      <c r="AG47" s="10">
        <v>0</v>
      </c>
      <c r="AH47" s="10">
        <v>0</v>
      </c>
      <c r="AI47" s="10">
        <v>0</v>
      </c>
      <c r="AJ47" s="10">
        <v>13</v>
      </c>
      <c r="AK47" s="10">
        <v>7.7866799999999996</v>
      </c>
      <c r="AL47" s="10">
        <v>159</v>
      </c>
      <c r="AM47" s="10">
        <v>1296.0847977999999</v>
      </c>
      <c r="AN47" s="10">
        <v>60</v>
      </c>
      <c r="AO47" s="10">
        <v>107039.41454</v>
      </c>
      <c r="AP47" s="10">
        <v>29</v>
      </c>
      <c r="AQ47" s="10">
        <v>633.86756500000001</v>
      </c>
      <c r="AR47" s="10">
        <v>312</v>
      </c>
      <c r="AS47" s="10">
        <v>21196.872315100001</v>
      </c>
      <c r="AT47" s="10">
        <v>2719</v>
      </c>
      <c r="AU47" s="10">
        <v>11567.100789300001</v>
      </c>
      <c r="AV47" s="10">
        <v>64095</v>
      </c>
      <c r="AW47" s="10">
        <v>674724.47261569998</v>
      </c>
      <c r="AX47" s="10">
        <v>67215</v>
      </c>
      <c r="AY47" s="10">
        <v>815161.72782509995</v>
      </c>
      <c r="AZ47" s="10">
        <v>555</v>
      </c>
      <c r="BA47" s="10">
        <v>21244.0300107</v>
      </c>
    </row>
    <row r="48" spans="3:53" s="1" customFormat="1" ht="19.149999999999999" customHeight="1" x14ac:dyDescent="0.25">
      <c r="C48" s="16" t="s">
        <v>88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>
        <f>SUM(AZ47,AZ26)</f>
        <v>1636</v>
      </c>
      <c r="BA48" s="12">
        <f>SUM(BA47,BA26)</f>
        <v>30993.292976000001</v>
      </c>
    </row>
    <row r="49" spans="3:53" s="1" customFormat="1" ht="19.149999999999999" customHeight="1" x14ac:dyDescent="0.25">
      <c r="C49" s="9" t="s">
        <v>68</v>
      </c>
      <c r="D49" s="10">
        <v>0</v>
      </c>
      <c r="E49" s="10">
        <v>0</v>
      </c>
      <c r="F49" s="10">
        <v>1</v>
      </c>
      <c r="G49" s="10">
        <v>6.0188699999999997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499.50923999999998</v>
      </c>
      <c r="N49" s="10">
        <v>69</v>
      </c>
      <c r="O49" s="10">
        <v>597.39648999999997</v>
      </c>
      <c r="P49" s="10">
        <v>0</v>
      </c>
      <c r="Q49" s="10">
        <v>109.99999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69</v>
      </c>
      <c r="Y49" s="10">
        <v>707.39648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282</v>
      </c>
      <c r="AW49" s="10">
        <v>11527.25188</v>
      </c>
      <c r="AX49" s="10">
        <v>282</v>
      </c>
      <c r="AY49" s="10">
        <v>11527.25188</v>
      </c>
      <c r="AZ49" s="10">
        <v>3</v>
      </c>
      <c r="BA49" s="10">
        <v>19.053730000000002</v>
      </c>
    </row>
    <row r="50" spans="3:53" s="1" customFormat="1" ht="19.149999999999999" customHeight="1" x14ac:dyDescent="0.25">
      <c r="C50" s="9" t="s">
        <v>69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3</v>
      </c>
      <c r="O50" s="10">
        <v>89.25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3</v>
      </c>
      <c r="Y50" s="10">
        <v>89.25</v>
      </c>
      <c r="Z50" s="10">
        <v>0</v>
      </c>
      <c r="AA50" s="10">
        <v>0</v>
      </c>
      <c r="AB50" s="10">
        <v>0</v>
      </c>
      <c r="AC50" s="10">
        <v>0</v>
      </c>
      <c r="AD50" s="10">
        <v>26</v>
      </c>
      <c r="AE50" s="10">
        <v>510.61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26</v>
      </c>
      <c r="AM50" s="10">
        <v>510.61</v>
      </c>
      <c r="AN50" s="10">
        <v>0</v>
      </c>
      <c r="AO50" s="10">
        <v>0</v>
      </c>
      <c r="AP50" s="10">
        <v>0</v>
      </c>
      <c r="AQ50" s="10">
        <v>0</v>
      </c>
      <c r="AR50" s="10">
        <v>4</v>
      </c>
      <c r="AS50" s="10">
        <v>148.75</v>
      </c>
      <c r="AT50" s="10">
        <v>0</v>
      </c>
      <c r="AU50" s="10">
        <v>0</v>
      </c>
      <c r="AV50" s="10">
        <v>37</v>
      </c>
      <c r="AW50" s="10">
        <v>588.98018000000002</v>
      </c>
      <c r="AX50" s="10">
        <v>41</v>
      </c>
      <c r="AY50" s="10">
        <v>737.73018000000002</v>
      </c>
      <c r="AZ50" s="10">
        <v>2</v>
      </c>
      <c r="BA50" s="10">
        <v>45.8</v>
      </c>
    </row>
    <row r="51" spans="3:53" s="1" customFormat="1" ht="19.149999999999999" customHeight="1" x14ac:dyDescent="0.25">
      <c r="C51" s="9" t="s">
        <v>70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</row>
    <row r="52" spans="3:53" s="1" customFormat="1" ht="19.149999999999999" customHeight="1" x14ac:dyDescent="0.25">
      <c r="C52" s="9" t="s">
        <v>71</v>
      </c>
      <c r="D52" s="10">
        <v>0</v>
      </c>
      <c r="E52" s="10">
        <v>0</v>
      </c>
      <c r="F52" s="10">
        <v>27</v>
      </c>
      <c r="G52" s="10">
        <v>151.18199999999999</v>
      </c>
      <c r="H52" s="10">
        <v>27</v>
      </c>
      <c r="I52" s="10">
        <v>151.18199999999999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37</v>
      </c>
      <c r="AW52" s="10">
        <v>27.337340000000001</v>
      </c>
      <c r="AX52" s="10">
        <v>37</v>
      </c>
      <c r="AY52" s="10">
        <v>27.337340000000001</v>
      </c>
      <c r="AZ52" s="10">
        <v>0</v>
      </c>
      <c r="BA52" s="10">
        <v>0</v>
      </c>
    </row>
    <row r="53" spans="3:53" s="1" customFormat="1" ht="19.149999999999999" customHeight="1" x14ac:dyDescent="0.25">
      <c r="C53" s="9" t="s">
        <v>72</v>
      </c>
      <c r="D53" s="10">
        <v>0</v>
      </c>
      <c r="E53" s="10">
        <v>0</v>
      </c>
      <c r="F53" s="10">
        <v>1</v>
      </c>
      <c r="G53" s="10">
        <v>3.2824599999999999</v>
      </c>
      <c r="H53" s="10">
        <v>1</v>
      </c>
      <c r="I53" s="10">
        <v>3.2824599999999999</v>
      </c>
      <c r="J53" s="10">
        <v>0</v>
      </c>
      <c r="K53" s="10">
        <v>0</v>
      </c>
      <c r="L53" s="10">
        <v>0</v>
      </c>
      <c r="M53" s="10">
        <v>0</v>
      </c>
      <c r="N53" s="10">
        <v>1</v>
      </c>
      <c r="O53" s="10">
        <v>12.6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1</v>
      </c>
      <c r="Y53" s="10">
        <v>12.6</v>
      </c>
      <c r="Z53" s="10">
        <v>0</v>
      </c>
      <c r="AA53" s="10">
        <v>0</v>
      </c>
      <c r="AB53" s="10">
        <v>0</v>
      </c>
      <c r="AC53" s="10">
        <v>0</v>
      </c>
      <c r="AD53" s="10">
        <v>21</v>
      </c>
      <c r="AE53" s="10">
        <v>229.09950000000001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21</v>
      </c>
      <c r="AM53" s="10">
        <v>229.09950000000001</v>
      </c>
      <c r="AN53" s="10">
        <v>0</v>
      </c>
      <c r="AO53" s="10">
        <v>0</v>
      </c>
      <c r="AP53" s="10">
        <v>0</v>
      </c>
      <c r="AQ53" s="10">
        <v>0</v>
      </c>
      <c r="AR53" s="10">
        <v>4</v>
      </c>
      <c r="AS53" s="10">
        <v>151.15</v>
      </c>
      <c r="AT53" s="10">
        <v>0</v>
      </c>
      <c r="AU53" s="10">
        <v>0</v>
      </c>
      <c r="AV53" s="10">
        <v>9</v>
      </c>
      <c r="AW53" s="10">
        <v>83.140559999999994</v>
      </c>
      <c r="AX53" s="10">
        <v>13</v>
      </c>
      <c r="AY53" s="10">
        <v>234.29056</v>
      </c>
      <c r="AZ53" s="10">
        <v>0</v>
      </c>
      <c r="BA53" s="10">
        <v>0</v>
      </c>
    </row>
    <row r="54" spans="3:53" s="1" customFormat="1" ht="19.149999999999999" customHeight="1" x14ac:dyDescent="0.25">
      <c r="C54" s="9" t="s">
        <v>73</v>
      </c>
      <c r="D54" s="10">
        <v>0</v>
      </c>
      <c r="E54" s="10">
        <v>0</v>
      </c>
      <c r="F54" s="10">
        <v>24</v>
      </c>
      <c r="G54" s="10">
        <v>17.100000000000001</v>
      </c>
      <c r="H54" s="10">
        <v>19</v>
      </c>
      <c r="I54" s="10">
        <v>14.46</v>
      </c>
      <c r="J54" s="10">
        <v>0</v>
      </c>
      <c r="K54" s="10">
        <v>0</v>
      </c>
      <c r="L54" s="10">
        <v>0</v>
      </c>
      <c r="M54" s="10">
        <v>0</v>
      </c>
      <c r="N54" s="10">
        <v>169</v>
      </c>
      <c r="O54" s="10">
        <v>105.25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169</v>
      </c>
      <c r="Y54" s="10">
        <v>105.25</v>
      </c>
      <c r="Z54" s="10">
        <v>0</v>
      </c>
      <c r="AA54" s="10">
        <v>0</v>
      </c>
      <c r="AB54" s="10">
        <v>0</v>
      </c>
      <c r="AC54" s="10">
        <v>0</v>
      </c>
      <c r="AD54" s="10">
        <v>179</v>
      </c>
      <c r="AE54" s="10">
        <v>246.86</v>
      </c>
      <c r="AF54" s="10">
        <v>0</v>
      </c>
      <c r="AG54" s="10">
        <v>0</v>
      </c>
      <c r="AH54" s="10">
        <v>0</v>
      </c>
      <c r="AI54" s="10">
        <v>0</v>
      </c>
      <c r="AJ54" s="10">
        <v>714</v>
      </c>
      <c r="AK54" s="10">
        <v>462.94</v>
      </c>
      <c r="AL54" s="10">
        <v>893</v>
      </c>
      <c r="AM54" s="10">
        <v>709.8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82</v>
      </c>
      <c r="AW54" s="10">
        <v>698.15486999999996</v>
      </c>
      <c r="AX54" s="10">
        <v>82</v>
      </c>
      <c r="AY54" s="10">
        <v>698.15486999999996</v>
      </c>
      <c r="AZ54" s="10">
        <v>167</v>
      </c>
      <c r="BA54" s="10">
        <v>187.9</v>
      </c>
    </row>
    <row r="55" spans="3:53" s="1" customFormat="1" ht="19.149999999999999" customHeight="1" x14ac:dyDescent="0.25">
      <c r="C55" s="9" t="s">
        <v>74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7</v>
      </c>
      <c r="O55" s="10">
        <v>48.6997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7</v>
      </c>
      <c r="Y55" s="10">
        <v>48.6997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</row>
    <row r="56" spans="3:53" s="1" customFormat="1" ht="19.149999999999999" customHeight="1" x14ac:dyDescent="0.25">
      <c r="C56" s="9" t="s">
        <v>75</v>
      </c>
      <c r="D56" s="10">
        <v>0</v>
      </c>
      <c r="E56" s="10">
        <v>0</v>
      </c>
      <c r="F56" s="10">
        <v>53</v>
      </c>
      <c r="G56" s="10">
        <v>177.58332999999999</v>
      </c>
      <c r="H56" s="10">
        <v>47</v>
      </c>
      <c r="I56" s="10">
        <v>168.92446000000001</v>
      </c>
      <c r="J56" s="10">
        <v>0</v>
      </c>
      <c r="K56" s="10">
        <v>0</v>
      </c>
      <c r="L56" s="10">
        <v>0</v>
      </c>
      <c r="M56" s="10">
        <v>499.50923999999998</v>
      </c>
      <c r="N56" s="10">
        <v>249</v>
      </c>
      <c r="O56" s="10">
        <v>853.19619</v>
      </c>
      <c r="P56" s="10">
        <v>0</v>
      </c>
      <c r="Q56" s="10">
        <v>109.99999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249</v>
      </c>
      <c r="Y56" s="10">
        <v>963.19618000000003</v>
      </c>
      <c r="Z56" s="10">
        <v>0</v>
      </c>
      <c r="AA56" s="10">
        <v>0</v>
      </c>
      <c r="AB56" s="10">
        <v>0</v>
      </c>
      <c r="AC56" s="10">
        <v>0</v>
      </c>
      <c r="AD56" s="10">
        <v>226</v>
      </c>
      <c r="AE56" s="10">
        <v>986.56949999999995</v>
      </c>
      <c r="AF56" s="10">
        <v>0</v>
      </c>
      <c r="AG56" s="10">
        <v>0</v>
      </c>
      <c r="AH56" s="10">
        <v>0</v>
      </c>
      <c r="AI56" s="10">
        <v>0</v>
      </c>
      <c r="AJ56" s="10">
        <v>714</v>
      </c>
      <c r="AK56" s="10">
        <v>462.94</v>
      </c>
      <c r="AL56" s="10">
        <v>940</v>
      </c>
      <c r="AM56" s="10">
        <v>1449.5094999999999</v>
      </c>
      <c r="AN56" s="10">
        <v>0</v>
      </c>
      <c r="AO56" s="10">
        <v>0</v>
      </c>
      <c r="AP56" s="10">
        <v>0</v>
      </c>
      <c r="AQ56" s="10">
        <v>0</v>
      </c>
      <c r="AR56" s="10">
        <v>8</v>
      </c>
      <c r="AS56" s="10">
        <v>299.89999999999998</v>
      </c>
      <c r="AT56" s="10">
        <v>0</v>
      </c>
      <c r="AU56" s="10">
        <v>0</v>
      </c>
      <c r="AV56" s="10">
        <v>447</v>
      </c>
      <c r="AW56" s="10">
        <v>12924.86483</v>
      </c>
      <c r="AX56" s="10">
        <v>455</v>
      </c>
      <c r="AY56" s="10">
        <v>13224.76483</v>
      </c>
      <c r="AZ56" s="10">
        <v>172</v>
      </c>
      <c r="BA56" s="10">
        <v>252.75372999999999</v>
      </c>
    </row>
    <row r="57" spans="3:53" s="1" customFormat="1" ht="19.149999999999999" customHeight="1" x14ac:dyDescent="0.25">
      <c r="C57" s="16" t="s">
        <v>89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>
        <f>SUM(AZ56,AZ48)</f>
        <v>1808</v>
      </c>
      <c r="BA57" s="12">
        <f>SUM(BA56,BA48)</f>
        <v>31246.046706000001</v>
      </c>
    </row>
    <row r="58" spans="3:53" s="1" customFormat="1" ht="19.149999999999999" customHeight="1" x14ac:dyDescent="0.25">
      <c r="C58" s="9" t="s">
        <v>76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3</v>
      </c>
      <c r="AE58" s="10">
        <v>30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3</v>
      </c>
      <c r="AM58" s="10">
        <v>30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60</v>
      </c>
      <c r="AW58" s="10">
        <v>373.15</v>
      </c>
      <c r="AX58" s="10">
        <v>60</v>
      </c>
      <c r="AY58" s="10">
        <v>373.15</v>
      </c>
      <c r="AZ58" s="10">
        <v>0</v>
      </c>
      <c r="BA58" s="10">
        <v>0</v>
      </c>
    </row>
    <row r="59" spans="3:53" s="1" customFormat="1" ht="19.149999999999999" customHeight="1" x14ac:dyDescent="0.25">
      <c r="C59" s="9" t="s">
        <v>77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</row>
    <row r="60" spans="3:53" s="1" customFormat="1" ht="19.149999999999999" customHeight="1" x14ac:dyDescent="0.25">
      <c r="C60" s="9" t="s">
        <v>78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1</v>
      </c>
      <c r="W60" s="10">
        <v>1.4999999999999999E-4</v>
      </c>
      <c r="X60" s="10">
        <v>1</v>
      </c>
      <c r="Y60" s="10">
        <v>1.4999999999999999E-4</v>
      </c>
      <c r="Z60" s="10">
        <v>1</v>
      </c>
      <c r="AA60" s="10">
        <v>1.5500000000000001E-5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1</v>
      </c>
      <c r="AM60" s="10">
        <v>1.5500000000000001E-5</v>
      </c>
      <c r="AN60" s="10">
        <v>0</v>
      </c>
      <c r="AO60" s="10">
        <v>0</v>
      </c>
      <c r="AP60" s="10">
        <v>109</v>
      </c>
      <c r="AQ60" s="10">
        <v>1.17798E-2</v>
      </c>
      <c r="AR60" s="10">
        <v>68</v>
      </c>
      <c r="AS60" s="10">
        <v>2.8565000000000001E-3</v>
      </c>
      <c r="AT60" s="10">
        <v>0</v>
      </c>
      <c r="AU60" s="10">
        <v>0</v>
      </c>
      <c r="AV60" s="10">
        <v>0</v>
      </c>
      <c r="AW60" s="10">
        <v>0</v>
      </c>
      <c r="AX60" s="10">
        <v>177</v>
      </c>
      <c r="AY60" s="10">
        <v>1.46363E-2</v>
      </c>
      <c r="AZ60" s="10">
        <v>0</v>
      </c>
      <c r="BA60" s="10">
        <v>0</v>
      </c>
    </row>
    <row r="61" spans="3:53" s="1" customFormat="1" ht="19.149999999999999" customHeight="1" x14ac:dyDescent="0.25">
      <c r="C61" s="9" t="s">
        <v>79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1</v>
      </c>
      <c r="AQ61" s="10">
        <v>1.2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1</v>
      </c>
      <c r="AY61" s="10">
        <v>1.2</v>
      </c>
      <c r="AZ61" s="10">
        <v>0</v>
      </c>
      <c r="BA61" s="10">
        <v>0</v>
      </c>
    </row>
    <row r="62" spans="3:53" s="1" customFormat="1" ht="19.149999999999999" customHeight="1" x14ac:dyDescent="0.25">
      <c r="C62" s="9" t="s">
        <v>80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1</v>
      </c>
      <c r="W62" s="10">
        <v>1.4999999999999999E-4</v>
      </c>
      <c r="X62" s="10">
        <v>1</v>
      </c>
      <c r="Y62" s="10">
        <v>1.4999999999999999E-4</v>
      </c>
      <c r="Z62" s="10">
        <v>1</v>
      </c>
      <c r="AA62" s="10">
        <v>1.5500000000000001E-5</v>
      </c>
      <c r="AB62" s="10">
        <v>0</v>
      </c>
      <c r="AC62" s="10">
        <v>0</v>
      </c>
      <c r="AD62" s="10">
        <v>3</v>
      </c>
      <c r="AE62" s="10">
        <v>30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4</v>
      </c>
      <c r="AM62" s="10">
        <v>30.0000155</v>
      </c>
      <c r="AN62" s="10">
        <v>0</v>
      </c>
      <c r="AO62" s="10">
        <v>0</v>
      </c>
      <c r="AP62" s="10">
        <v>110</v>
      </c>
      <c r="AQ62" s="10">
        <v>1.2117798</v>
      </c>
      <c r="AR62" s="10">
        <v>68</v>
      </c>
      <c r="AS62" s="10">
        <v>2.8565000000000001E-3</v>
      </c>
      <c r="AT62" s="10">
        <v>0</v>
      </c>
      <c r="AU62" s="10">
        <v>0</v>
      </c>
      <c r="AV62" s="10">
        <v>60</v>
      </c>
      <c r="AW62" s="10">
        <v>373.15</v>
      </c>
      <c r="AX62" s="10">
        <v>238</v>
      </c>
      <c r="AY62" s="10">
        <v>374.36463629999997</v>
      </c>
      <c r="AZ62" s="10">
        <v>0</v>
      </c>
      <c r="BA62" s="10">
        <v>0</v>
      </c>
    </row>
    <row r="63" spans="3:53" s="1" customFormat="1" ht="19.149999999999999" customHeight="1" x14ac:dyDescent="0.25">
      <c r="C63" s="11"/>
      <c r="D63" s="12">
        <v>485</v>
      </c>
      <c r="E63" s="12">
        <v>3648.1601731000001</v>
      </c>
      <c r="F63" s="12">
        <v>634</v>
      </c>
      <c r="G63" s="12">
        <v>10629.297438699999</v>
      </c>
      <c r="H63" s="12">
        <v>268</v>
      </c>
      <c r="I63" s="12">
        <v>3587.5297507999999</v>
      </c>
      <c r="J63" s="12">
        <v>25</v>
      </c>
      <c r="K63" s="12">
        <v>7169.8612499999999</v>
      </c>
      <c r="L63" s="12">
        <v>294</v>
      </c>
      <c r="M63" s="12">
        <v>48136.104053000003</v>
      </c>
      <c r="N63" s="12">
        <v>6138</v>
      </c>
      <c r="O63" s="12">
        <v>227773.2040343</v>
      </c>
      <c r="P63" s="12">
        <v>1610</v>
      </c>
      <c r="Q63" s="12">
        <v>295818.84195879998</v>
      </c>
      <c r="R63" s="12">
        <v>26891</v>
      </c>
      <c r="S63" s="12">
        <v>350127.95517159998</v>
      </c>
      <c r="T63" s="12">
        <v>15</v>
      </c>
      <c r="U63" s="12">
        <v>204.18189580000001</v>
      </c>
      <c r="V63" s="12">
        <v>3</v>
      </c>
      <c r="W63" s="12">
        <v>21.7288608</v>
      </c>
      <c r="X63" s="12">
        <v>34657</v>
      </c>
      <c r="Y63" s="12">
        <v>873945.91192129999</v>
      </c>
      <c r="Z63" s="12">
        <v>4</v>
      </c>
      <c r="AA63" s="12">
        <v>635.70001549999995</v>
      </c>
      <c r="AB63" s="12">
        <v>273</v>
      </c>
      <c r="AC63" s="12">
        <v>635.9185708</v>
      </c>
      <c r="AD63" s="12">
        <v>670</v>
      </c>
      <c r="AE63" s="12">
        <v>5684.5023607000003</v>
      </c>
      <c r="AF63" s="12">
        <v>3</v>
      </c>
      <c r="AG63" s="12">
        <v>3439.9057539999999</v>
      </c>
      <c r="AH63" s="12">
        <v>14</v>
      </c>
      <c r="AI63" s="12">
        <v>250.40822</v>
      </c>
      <c r="AJ63" s="12">
        <v>835</v>
      </c>
      <c r="AK63" s="12">
        <v>843.77545999999995</v>
      </c>
      <c r="AL63" s="12">
        <v>1799</v>
      </c>
      <c r="AM63" s="12">
        <v>11490.210381000001</v>
      </c>
      <c r="AN63" s="12">
        <v>73</v>
      </c>
      <c r="AO63" s="12">
        <v>219609.17261430001</v>
      </c>
      <c r="AP63" s="12">
        <v>226</v>
      </c>
      <c r="AQ63" s="12">
        <v>1370.4190619000001</v>
      </c>
      <c r="AR63" s="12">
        <v>2135</v>
      </c>
      <c r="AS63" s="12">
        <v>79145.690606599994</v>
      </c>
      <c r="AT63" s="12">
        <v>4750</v>
      </c>
      <c r="AU63" s="12">
        <v>37203.170467999997</v>
      </c>
      <c r="AV63" s="12">
        <v>74311</v>
      </c>
      <c r="AW63" s="12">
        <v>3988109.1227953001</v>
      </c>
      <c r="AX63" s="12">
        <v>81495</v>
      </c>
      <c r="AY63" s="12">
        <v>4325437.5755460998</v>
      </c>
      <c r="AZ63" s="12">
        <v>1808</v>
      </c>
      <c r="BA63" s="12">
        <v>31246.046706000001</v>
      </c>
    </row>
    <row r="64" spans="3:53" s="1" customFormat="1" ht="11.1" customHeight="1" x14ac:dyDescent="0.25"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5"/>
    </row>
    <row r="65" spans="3:53" s="1" customFormat="1" ht="19.149999999999999" customHeight="1" x14ac:dyDescent="0.25">
      <c r="C65" s="16" t="s">
        <v>81</v>
      </c>
      <c r="D65" s="12">
        <v>485</v>
      </c>
      <c r="E65" s="12">
        <v>3648.1601731000001</v>
      </c>
      <c r="F65" s="12">
        <v>634</v>
      </c>
      <c r="G65" s="12">
        <v>10629.297438699999</v>
      </c>
      <c r="H65" s="12">
        <v>268</v>
      </c>
      <c r="I65" s="12">
        <v>3587.5297507999999</v>
      </c>
      <c r="J65" s="12">
        <v>25</v>
      </c>
      <c r="K65" s="12">
        <v>7169.8612499999999</v>
      </c>
      <c r="L65" s="12">
        <v>294</v>
      </c>
      <c r="M65" s="12">
        <v>48136.104053000003</v>
      </c>
      <c r="N65" s="12">
        <v>6138</v>
      </c>
      <c r="O65" s="12">
        <v>227773.2040343</v>
      </c>
      <c r="P65" s="12">
        <v>1610</v>
      </c>
      <c r="Q65" s="12">
        <v>295818.84195879998</v>
      </c>
      <c r="R65" s="12">
        <v>26891</v>
      </c>
      <c r="S65" s="12">
        <v>350127.95517159998</v>
      </c>
      <c r="T65" s="12">
        <v>15</v>
      </c>
      <c r="U65" s="12">
        <v>204.18189580000001</v>
      </c>
      <c r="V65" s="12">
        <v>3</v>
      </c>
      <c r="W65" s="12">
        <v>21.7288608</v>
      </c>
      <c r="X65" s="12">
        <v>34657</v>
      </c>
      <c r="Y65" s="12">
        <v>873945.91192129999</v>
      </c>
      <c r="Z65" s="12">
        <v>4</v>
      </c>
      <c r="AA65" s="12">
        <v>635.70001549999995</v>
      </c>
      <c r="AB65" s="12">
        <v>273</v>
      </c>
      <c r="AC65" s="12">
        <v>635.9185708</v>
      </c>
      <c r="AD65" s="12">
        <v>670</v>
      </c>
      <c r="AE65" s="12">
        <v>5684.5023607000003</v>
      </c>
      <c r="AF65" s="12">
        <v>3</v>
      </c>
      <c r="AG65" s="12">
        <v>3439.9057539999999</v>
      </c>
      <c r="AH65" s="12">
        <v>14</v>
      </c>
      <c r="AI65" s="12">
        <v>250.40822</v>
      </c>
      <c r="AJ65" s="12">
        <v>835</v>
      </c>
      <c r="AK65" s="12">
        <v>843.77545999999995</v>
      </c>
      <c r="AL65" s="12">
        <v>1799</v>
      </c>
      <c r="AM65" s="12">
        <v>11490.210381000001</v>
      </c>
      <c r="AN65" s="12">
        <v>73</v>
      </c>
      <c r="AO65" s="12">
        <v>219609.17261430001</v>
      </c>
      <c r="AP65" s="12">
        <v>226</v>
      </c>
      <c r="AQ65" s="12">
        <v>1370.4190619000001</v>
      </c>
      <c r="AR65" s="12">
        <v>2135</v>
      </c>
      <c r="AS65" s="12">
        <v>79145.690606599994</v>
      </c>
      <c r="AT65" s="12">
        <v>4750</v>
      </c>
      <c r="AU65" s="12">
        <v>37203.170467999997</v>
      </c>
      <c r="AV65" s="12">
        <v>74311</v>
      </c>
      <c r="AW65" s="12">
        <v>3988109.1227953001</v>
      </c>
      <c r="AX65" s="12">
        <v>81495</v>
      </c>
      <c r="AY65" s="12">
        <v>4325437.5755460998</v>
      </c>
      <c r="AZ65" s="12">
        <v>1808</v>
      </c>
      <c r="BA65" s="12">
        <v>31246.046706000001</v>
      </c>
    </row>
    <row r="68" spans="3:53" ht="15.75" x14ac:dyDescent="0.25">
      <c r="AZ68" s="8" t="s">
        <v>87</v>
      </c>
    </row>
  </sheetData>
  <mergeCells count="35">
    <mergeCell ref="BA5:BA6"/>
    <mergeCell ref="BA7:BA8"/>
    <mergeCell ref="AZ10:BA11"/>
    <mergeCell ref="AZ12:BA12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D12:AE12"/>
    <mergeCell ref="V12:W12"/>
    <mergeCell ref="X12:Y12"/>
    <mergeCell ref="Z11:AM11"/>
    <mergeCell ref="Z12:AA12"/>
    <mergeCell ref="AF12:AG12"/>
    <mergeCell ref="AH12:AI12"/>
    <mergeCell ref="AJ12:AK12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AL12:AM12"/>
    <mergeCell ref="AB12:AC12"/>
  </mergeCells>
  <pageMargins left="0.7" right="0.7" top="0.42" bottom="0.43" header="0.3" footer="0.3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2025-08-01T04:59:35Z</cp:lastPrinted>
  <dcterms:created xsi:type="dcterms:W3CDTF">2025-07-24T05:59:05Z</dcterms:created>
  <dcterms:modified xsi:type="dcterms:W3CDTF">2025-08-01T04:59:52Z</dcterms:modified>
</cp:coreProperties>
</file>